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02"/>
  <workbookPr codeName="ThisWorkbook" defaultThemeVersion="124226"/>
  <mc:AlternateContent xmlns:mc="http://schemas.openxmlformats.org/markup-compatibility/2006">
    <mc:Choice Requires="x15">
      <x15ac:absPath xmlns:x15ac="http://schemas.microsoft.com/office/spreadsheetml/2010/11/ac" url="D:\USUARIOS\grincon\OneDrive - Ministerio de Ambiente y Desarrollo Sostenible\Documentos\EJECUCION\Plantas electricas 1104\CUENTA No 2\"/>
    </mc:Choice>
  </mc:AlternateContent>
  <xr:revisionPtr revIDLastSave="42" documentId="13_ncr:1_{DD3AECEE-71FB-4F3D-9DA1-B11146ED1627}" xr6:coauthVersionLast="47" xr6:coauthVersionMax="47" xr10:uidLastSave="{8DFFD8B1-6FE9-4EB7-9628-DDF956DFE648}"/>
  <bookViews>
    <workbookView xWindow="-120" yWindow="-120" windowWidth="29040" windowHeight="15720" tabRatio="582" firstSheet="3" activeTab="3" xr2:uid="{00000000-000D-0000-FFFF-FFFF00000000}"/>
  </bookViews>
  <sheets>
    <sheet name="Instructivo" sheetId="8" state="hidden" r:id="rId1"/>
    <sheet name="(INSTRUCTIVO)" sheetId="11" r:id="rId2"/>
    <sheet name="DOCUMENTOS A PRESENTAR" sheetId="12" r:id="rId3"/>
    <sheet name="INFORME DE SUPERVISIÓN" sheetId="3" r:id="rId4"/>
    <sheet name="CCP " sheetId="9" r:id="rId5"/>
    <sheet name="CCP" sheetId="7" state="hidden" r:id="rId6"/>
  </sheets>
  <definedNames>
    <definedName name="_xlnm._FilterDatabase" localSheetId="4" hidden="1">'CCP '!$B$2:$T$169</definedName>
    <definedName name="_xlnm.Print_Area" localSheetId="1">'(INSTRUCTIVO)'!$A$5:$M$73</definedName>
    <definedName name="_xlnm.Print_Area" localSheetId="4">'CCP '!$A$1:$T$170</definedName>
    <definedName name="_xlnm.Print_Area" localSheetId="3">'INFORME DE SUPERVISIÓN'!$A$1:$M$151</definedName>
    <definedName name="_xlnm.Print_Area" localSheetId="0">Instructivo!$A$1:$B$24</definedName>
    <definedName name="FORMATO" localSheetId="1">'(INSTRUCTIVO)'!$A$5:$M$73</definedName>
    <definedName name="FORMATO">'INFORME DE SUPERVISIÓN'!$A$1:$M$134</definedName>
    <definedName name="INFORME" localSheetId="1">'(INSTRUCTIVO)'!$1:$1048576</definedName>
    <definedName name="INFORME">'INFORME DE SUPERVISIÓN'!$1:$1048576</definedName>
    <definedName name="_xlnm.Print_Titles" localSheetId="1">'(INSTRUCTIVO)'!$1:$11</definedName>
    <definedName name="_xlnm.Print_Titles" localSheetId="3">'INFORME DE SUPERVISIÓN'!$1:$11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3" l="1"/>
  <c r="D31" i="3"/>
  <c r="D30" i="3"/>
  <c r="A50" i="3"/>
  <c r="K49" i="11"/>
  <c r="A49" i="11"/>
  <c r="K48" i="11"/>
  <c r="A48" i="11"/>
  <c r="K47" i="11"/>
  <c r="A47" i="11"/>
  <c r="K46" i="11"/>
  <c r="A46" i="11"/>
  <c r="K54" i="3"/>
  <c r="K53" i="3"/>
  <c r="K52" i="3"/>
  <c r="K51" i="3"/>
  <c r="A54" i="3"/>
  <c r="A53" i="3"/>
  <c r="A52" i="3"/>
  <c r="A51" i="3"/>
  <c r="K50" i="3"/>
  <c r="L169" i="9"/>
  <c r="L168" i="9"/>
  <c r="L167" i="9"/>
  <c r="L166" i="9"/>
  <c r="L165" i="9"/>
  <c r="L164" i="9"/>
  <c r="L163" i="9"/>
  <c r="L162" i="9"/>
  <c r="L161" i="9"/>
  <c r="L160" i="9"/>
  <c r="L159" i="9"/>
  <c r="L158" i="9"/>
  <c r="L157" i="9"/>
  <c r="L156" i="9"/>
  <c r="L155" i="9"/>
  <c r="L154" i="9"/>
  <c r="L153" i="9"/>
  <c r="L152" i="9"/>
  <c r="L151" i="9"/>
  <c r="L150" i="9"/>
  <c r="L149" i="9"/>
  <c r="L148" i="9"/>
  <c r="L147" i="9"/>
  <c r="L146" i="9"/>
  <c r="L145" i="9"/>
  <c r="L144" i="9"/>
  <c r="L143" i="9"/>
  <c r="L142" i="9"/>
  <c r="L141" i="9"/>
  <c r="L140" i="9"/>
  <c r="L139" i="9"/>
  <c r="L138" i="9"/>
  <c r="L137" i="9"/>
  <c r="L136" i="9"/>
  <c r="L135" i="9"/>
  <c r="L134" i="9"/>
  <c r="L133" i="9"/>
  <c r="L132" i="9"/>
  <c r="L131" i="9"/>
  <c r="L130" i="9"/>
  <c r="L129" i="9"/>
  <c r="L128" i="9"/>
  <c r="L127" i="9"/>
  <c r="L126" i="9"/>
  <c r="L125" i="9"/>
  <c r="L124" i="9"/>
  <c r="L123" i="9"/>
  <c r="L122" i="9"/>
  <c r="L121" i="9"/>
  <c r="L120" i="9"/>
  <c r="L119" i="9"/>
  <c r="L118" i="9"/>
  <c r="L117" i="9"/>
  <c r="L116" i="9"/>
  <c r="L115" i="9"/>
  <c r="L114" i="9"/>
  <c r="L113" i="9"/>
  <c r="L112" i="9"/>
  <c r="L111" i="9"/>
  <c r="L110" i="9"/>
  <c r="L109" i="9"/>
  <c r="L108" i="9"/>
  <c r="L107" i="9"/>
  <c r="L106" i="9"/>
  <c r="L105" i="9"/>
  <c r="L104" i="9"/>
  <c r="L103" i="9"/>
  <c r="L102" i="9"/>
  <c r="L101" i="9"/>
  <c r="L100" i="9"/>
  <c r="L99" i="9"/>
  <c r="L98" i="9"/>
  <c r="L97" i="9"/>
  <c r="L96" i="9"/>
  <c r="L95" i="9"/>
  <c r="L94" i="9"/>
  <c r="L93" i="9"/>
  <c r="L92" i="9"/>
  <c r="L91" i="9"/>
  <c r="L90" i="9"/>
  <c r="L89" i="9"/>
  <c r="L88" i="9"/>
  <c r="L87" i="9"/>
  <c r="L86" i="9"/>
  <c r="L85" i="9"/>
  <c r="L84" i="9"/>
  <c r="L83" i="9"/>
  <c r="L82" i="9"/>
  <c r="L81" i="9"/>
  <c r="L80" i="9"/>
  <c r="L79" i="9"/>
  <c r="L78" i="9"/>
  <c r="L77" i="9"/>
  <c r="L76" i="9"/>
  <c r="L75" i="9"/>
  <c r="L74" i="9"/>
  <c r="L73" i="9"/>
  <c r="L72" i="9"/>
  <c r="L71" i="9"/>
  <c r="L70" i="9"/>
  <c r="L69" i="9"/>
  <c r="L68" i="9"/>
  <c r="L67" i="9"/>
  <c r="L66" i="9"/>
  <c r="L65" i="9"/>
  <c r="L64" i="9"/>
  <c r="L63" i="9"/>
  <c r="L62" i="9"/>
  <c r="L61" i="9"/>
  <c r="L60" i="9"/>
  <c r="L59" i="9"/>
  <c r="L58" i="9"/>
  <c r="L57" i="9"/>
  <c r="L56" i="9"/>
  <c r="L55" i="9"/>
  <c r="L54" i="9"/>
  <c r="L53" i="9"/>
  <c r="L52" i="9"/>
  <c r="L51" i="9"/>
  <c r="L50" i="9"/>
  <c r="L49" i="9"/>
  <c r="L48" i="9"/>
  <c r="L47" i="9"/>
  <c r="L46" i="9"/>
  <c r="L45" i="9"/>
  <c r="L44" i="9"/>
  <c r="L43" i="9"/>
  <c r="L42" i="9"/>
  <c r="L41" i="9"/>
  <c r="L40" i="9"/>
  <c r="L39" i="9"/>
  <c r="L38" i="9"/>
  <c r="L37" i="9"/>
  <c r="L36"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L5" i="9"/>
  <c r="L4" i="9"/>
  <c r="L3" i="9"/>
  <c r="K55" i="3" l="1"/>
  <c r="K30" i="3" s="1"/>
  <c r="J28" i="3" l="1"/>
  <c r="L169" i="7"/>
  <c r="L168" i="7"/>
  <c r="L167" i="7"/>
  <c r="L166" i="7"/>
  <c r="L165" i="7"/>
  <c r="L164" i="7"/>
  <c r="L163" i="7"/>
  <c r="L162" i="7"/>
  <c r="L161" i="7"/>
  <c r="L160" i="7"/>
  <c r="L159" i="7"/>
  <c r="L158" i="7"/>
  <c r="L157" i="7"/>
  <c r="L156" i="7"/>
  <c r="L155" i="7"/>
  <c r="L154" i="7"/>
  <c r="L153" i="7"/>
  <c r="L152" i="7"/>
  <c r="L151" i="7"/>
  <c r="L150" i="7"/>
  <c r="L149" i="7"/>
  <c r="L148" i="7"/>
  <c r="L147" i="7"/>
  <c r="L146" i="7"/>
  <c r="L145" i="7"/>
  <c r="L144" i="7"/>
  <c r="L143" i="7"/>
  <c r="L142" i="7"/>
  <c r="L141" i="7"/>
  <c r="L140" i="7"/>
  <c r="L139" i="7"/>
  <c r="L138" i="7"/>
  <c r="L137" i="7"/>
  <c r="L136" i="7"/>
  <c r="L135" i="7"/>
  <c r="L134" i="7"/>
  <c r="L133" i="7"/>
  <c r="L132" i="7"/>
  <c r="L131" i="7"/>
  <c r="L130" i="7"/>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Jenny Alexandra Guerra Villarreal</author>
    <author>Francisco Javier García Castillo</author>
    <author>Erika Paola Robayo Castillo</author>
    <author>Angela Maria Molano Valenzuela</author>
  </authors>
  <commentList>
    <comment ref="A17" authorId="0" shapeId="0" xr:uid="{2840873D-69EB-40B1-8DB0-75E752BAFA1E}">
      <text>
        <r>
          <rPr>
            <sz val="9"/>
            <color indexed="81"/>
            <rFont val="Tahoma"/>
            <family val="2"/>
          </rPr>
          <t>Elija la opción que aplique en la lista desplegable</t>
        </r>
      </text>
    </comment>
    <comment ref="B28" authorId="1" shapeId="0" xr:uid="{467CACC1-4BDF-49E9-8C04-B2A9EDB78A81}">
      <text>
        <r>
          <rPr>
            <b/>
            <sz val="9"/>
            <color indexed="81"/>
            <rFont val="Tahoma"/>
            <family val="2"/>
          </rPr>
          <t>Francisco Javier García Castillo:</t>
        </r>
        <r>
          <rPr>
            <sz val="9"/>
            <color indexed="81"/>
            <rFont val="Tahoma"/>
            <family val="2"/>
          </rPr>
          <t xml:space="preserve">
Elija la opción que aplique en la lista desplegable</t>
        </r>
      </text>
    </comment>
    <comment ref="H32" authorId="1" shapeId="0" xr:uid="{89577AC5-E70B-4B93-B4E7-B7BF7CA7C4A3}">
      <text>
        <r>
          <rPr>
            <b/>
            <sz val="9"/>
            <color indexed="81"/>
            <rFont val="Tahoma"/>
            <family val="2"/>
          </rPr>
          <t>Francisco Javier García Castillo:</t>
        </r>
        <r>
          <rPr>
            <sz val="9"/>
            <color indexed="81"/>
            <rFont val="Tahoma"/>
            <family val="2"/>
          </rPr>
          <t xml:space="preserve">
Elija la opción que aplique en la lista desplegable</t>
        </r>
      </text>
    </comment>
    <comment ref="K32" authorId="2" shapeId="0" xr:uid="{BA3DF340-F7BD-425D-923C-4B7A970F2B00}">
      <text>
        <r>
          <rPr>
            <sz val="9"/>
            <color indexed="81"/>
            <rFont val="Tahoma"/>
            <family val="2"/>
          </rPr>
          <t xml:space="preserve">
Valor correspondiente al periodo a pagar</t>
        </r>
      </text>
    </comment>
    <comment ref="H34" authorId="1" shapeId="0" xr:uid="{38ECE3D4-ED15-49CE-93F9-72395791E586}">
      <text>
        <r>
          <rPr>
            <b/>
            <sz val="9"/>
            <color indexed="81"/>
            <rFont val="Tahoma"/>
            <family val="2"/>
          </rPr>
          <t>Francisco Javier García Castillo:</t>
        </r>
        <r>
          <rPr>
            <sz val="9"/>
            <color indexed="81"/>
            <rFont val="Tahoma"/>
            <family val="2"/>
          </rPr>
          <t xml:space="preserve">
Elija la opción que aplique en la lista desplegable</t>
        </r>
      </text>
    </comment>
    <comment ref="H40" authorId="3" shapeId="0" xr:uid="{B0091AAF-936D-40DF-9534-1A57F9CA5052}">
      <text>
        <r>
          <rPr>
            <sz val="9"/>
            <color indexed="81"/>
            <rFont val="Tahoma"/>
            <family val="2"/>
          </rPr>
          <t xml:space="preserve">Elija la opción que aplique en la lista desplegable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Jenny Alexandra Guerra Villarreal</author>
    <author>Erika Paola Robayo Castillo</author>
    <author>Angela Maria Molano Valenzuela</author>
  </authors>
  <commentList>
    <comment ref="A13" authorId="0" shapeId="0" xr:uid="{00000000-0006-0000-0100-000001000000}">
      <text>
        <r>
          <rPr>
            <sz val="9"/>
            <color indexed="81"/>
            <rFont val="Tahoma"/>
            <family val="2"/>
          </rPr>
          <t>Elija la opción que aplique en la lista desplegable</t>
        </r>
      </text>
    </comment>
    <comment ref="B26" authorId="0" shapeId="0" xr:uid="{00000000-0006-0000-0100-000003000000}">
      <text>
        <r>
          <rPr>
            <sz val="9"/>
            <color indexed="81"/>
            <rFont val="Tahoma"/>
            <family val="2"/>
          </rPr>
          <t>Elija la opción que aplique en la lista desplegable</t>
        </r>
      </text>
    </comment>
    <comment ref="H30" authorId="0" shapeId="0" xr:uid="{00000000-0006-0000-0100-000005000000}">
      <text>
        <r>
          <rPr>
            <sz val="9"/>
            <color indexed="81"/>
            <rFont val="Tahoma"/>
            <family val="2"/>
          </rPr>
          <t>Elija la opción que aplique en la lista desplegable</t>
        </r>
      </text>
    </comment>
    <comment ref="K30" authorId="1" shapeId="0" xr:uid="{00000000-0006-0000-0100-000006000000}">
      <text>
        <r>
          <rPr>
            <sz val="9"/>
            <color indexed="81"/>
            <rFont val="Tahoma"/>
            <family val="2"/>
          </rPr>
          <t xml:space="preserve">
Valor correspondiente al periodo a pagar</t>
        </r>
      </text>
    </comment>
    <comment ref="H45" authorId="2" shapeId="0" xr:uid="{1AB312B9-3CB9-4DFE-A829-DA60E81D8900}">
      <text>
        <r>
          <rPr>
            <sz val="9"/>
            <color indexed="81"/>
            <rFont val="Tahoma"/>
            <family val="2"/>
          </rPr>
          <t xml:space="preserve">Elija la opción que aplique en la lista desplegable
</t>
        </r>
      </text>
    </comment>
  </commentList>
</comments>
</file>

<file path=xl/sharedStrings.xml><?xml version="1.0" encoding="utf-8"?>
<sst xmlns="http://schemas.openxmlformats.org/spreadsheetml/2006/main" count="3916" uniqueCount="836">
  <si>
    <t>INSTRUCCIONES DILIGENCIAMIENTO INFORME PERIÓDICO DE SUPERVISIÓN</t>
  </si>
  <si>
    <t>tipo de modiifcaion</t>
  </si>
  <si>
    <r>
      <t xml:space="preserve">Dependencia:  </t>
    </r>
    <r>
      <rPr>
        <sz val="10"/>
        <rFont val="Arial Narrow"/>
        <family val="2"/>
      </rPr>
      <t>Ubiquese en la celda y en la pestaña que está al lado derecho de la misma, seleccione el grupo al cual usted pertenece</t>
    </r>
  </si>
  <si>
    <r>
      <rPr>
        <b/>
        <sz val="10"/>
        <rFont val="Arial Narrow"/>
        <family val="2"/>
      </rPr>
      <t xml:space="preserve">Fecha de Pago Planilla:  </t>
    </r>
    <r>
      <rPr>
        <sz val="10"/>
        <rFont val="Arial Narrow"/>
        <family val="2"/>
      </rPr>
      <t>Registre alli la fecha exacta en la que realizó el pago de su SS, por favor no confundir con fecha de vencimiento</t>
    </r>
  </si>
  <si>
    <t>Adición</t>
  </si>
  <si>
    <r>
      <t xml:space="preserve">Fecha del Informe:  </t>
    </r>
    <r>
      <rPr>
        <sz val="10"/>
        <rFont val="Arial Narrow"/>
        <family val="2"/>
      </rPr>
      <t>Fecha en la cual elabora el informe, la cual no debe ser anterior al periodo a pagar</t>
    </r>
  </si>
  <si>
    <r>
      <rPr>
        <b/>
        <sz val="10"/>
        <rFont val="Arial Narrow"/>
        <family val="2"/>
      </rPr>
      <t xml:space="preserve">IBC:  </t>
    </r>
    <r>
      <rPr>
        <sz val="10"/>
        <rFont val="Arial Narrow"/>
        <family val="2"/>
      </rPr>
      <t xml:space="preserve">Registre alli el valor correspondiente al 40% del valor que esta cobrando </t>
    </r>
  </si>
  <si>
    <t>Prórroga</t>
  </si>
  <si>
    <r>
      <rPr>
        <b/>
        <sz val="10"/>
        <rFont val="Arial Narrow"/>
        <family val="2"/>
      </rPr>
      <t xml:space="preserve">Nombre o Razon Social:  </t>
    </r>
    <r>
      <rPr>
        <sz val="10"/>
        <rFont val="Arial Narrow"/>
        <family val="2"/>
      </rPr>
      <t>Registre sus nombres y apellidos completos como aparece en su documento de identidad o RUT</t>
    </r>
  </si>
  <si>
    <r>
      <t xml:space="preserve">Pensión, Salud y ARL: </t>
    </r>
    <r>
      <rPr>
        <sz val="10"/>
        <rFont val="Arial Narrow"/>
        <family val="2"/>
      </rPr>
      <t>Registre en cada casilla el valor que pago por cada concepto.  SIN INTERESES DE MORA</t>
    </r>
    <r>
      <rPr>
        <b/>
        <sz val="10"/>
        <rFont val="Arial Narrow"/>
        <family val="2"/>
      </rPr>
      <t xml:space="preserve"> </t>
    </r>
  </si>
  <si>
    <t xml:space="preserve">Modificación </t>
  </si>
  <si>
    <r>
      <t xml:space="preserve">Tipo de Documento: </t>
    </r>
    <r>
      <rPr>
        <sz val="10"/>
        <rFont val="Arial Narrow"/>
        <family val="2"/>
      </rPr>
      <t>Ubiquese en la Celda y en la pestaña que esta al lado derecho de la misma, seleccione el documento que corresponda</t>
    </r>
  </si>
  <si>
    <r>
      <rPr>
        <b/>
        <sz val="10"/>
        <rFont val="Arial Narrow"/>
        <family val="2"/>
      </rPr>
      <t xml:space="preserve">Total Pagado:  </t>
    </r>
    <r>
      <rPr>
        <sz val="10"/>
        <rFont val="Arial Narrow"/>
        <family val="2"/>
      </rPr>
      <t>Registre alli el valor pagado en esta planilla SIN INTERESES</t>
    </r>
  </si>
  <si>
    <t>Aclaración</t>
  </si>
  <si>
    <r>
      <rPr>
        <b/>
        <sz val="10"/>
        <rFont val="Arial Narrow"/>
        <family val="2"/>
      </rPr>
      <t xml:space="preserve">Numero de Documento: </t>
    </r>
    <r>
      <rPr>
        <sz val="10"/>
        <rFont val="Arial Narrow"/>
        <family val="2"/>
      </rPr>
      <t xml:space="preserve"> Registre el número según su documento de identidad</t>
    </r>
  </si>
  <si>
    <r>
      <rPr>
        <b/>
        <sz val="10"/>
        <rFont val="Arial Narrow"/>
        <family val="2"/>
      </rPr>
      <t xml:space="preserve">Total Pagado con Intereses:  </t>
    </r>
    <r>
      <rPr>
        <sz val="10"/>
        <rFont val="Arial Narrow"/>
        <family val="2"/>
      </rPr>
      <t>Registre alli el valor pagado en esta planilla CON INTERESES</t>
    </r>
  </si>
  <si>
    <t>Suspensión</t>
  </si>
  <si>
    <r>
      <rPr>
        <b/>
        <sz val="10"/>
        <rFont val="Arial Narrow"/>
        <family val="2"/>
      </rPr>
      <t xml:space="preserve">Correo: </t>
    </r>
    <r>
      <rPr>
        <sz val="10"/>
        <rFont val="Arial Narrow"/>
        <family val="2"/>
      </rPr>
      <t xml:space="preserve">Registre el correo electronico al cual se le notificara las devoluciones en caso de que las haya, </t>
    </r>
    <r>
      <rPr>
        <b/>
        <sz val="10"/>
        <rFont val="Arial Narrow"/>
        <family val="2"/>
      </rPr>
      <t>es</t>
    </r>
    <r>
      <rPr>
        <sz val="10"/>
        <rFont val="Arial Narrow"/>
        <family val="2"/>
      </rPr>
      <t xml:space="preserve"> </t>
    </r>
    <r>
      <rPr>
        <b/>
        <sz val="10"/>
        <rFont val="Arial Narrow"/>
        <family val="2"/>
      </rPr>
      <t xml:space="preserve">su responsabilidad que este bien diligenciado pues este será el canal de comunicación </t>
    </r>
  </si>
  <si>
    <r>
      <rPr>
        <b/>
        <sz val="10"/>
        <rFont val="Arial Narrow"/>
        <family val="2"/>
      </rPr>
      <t xml:space="preserve">Medicina Prepagada:  </t>
    </r>
    <r>
      <rPr>
        <sz val="10"/>
        <rFont val="Arial Narrow"/>
        <family val="2"/>
      </rPr>
      <t>Escriba en este campo el valor que pago por medicina prepagada durante el año inmediatamente anterior, si usted tiene grupo familiar debe tomar el valor unicamente del titular. Esta certificacion debe presentarla con la primera cuenta y deben relacionar el valor pagado durante todo el año de la vigencia anterior</t>
    </r>
  </si>
  <si>
    <t>Reinicio</t>
  </si>
  <si>
    <r>
      <t xml:space="preserve">Extension:  </t>
    </r>
    <r>
      <rPr>
        <sz val="10"/>
        <rFont val="Arial Narrow"/>
        <family val="2"/>
      </rPr>
      <t>Registre un numero de extension del MADS en el cual podamos ubicarle de ser necesario.</t>
    </r>
  </si>
  <si>
    <r>
      <rPr>
        <b/>
        <sz val="10"/>
        <rFont val="Arial Narrow"/>
        <family val="2"/>
      </rPr>
      <t xml:space="preserve">Dependientes:  </t>
    </r>
    <r>
      <rPr>
        <sz val="10"/>
        <rFont val="Arial Narrow"/>
        <family val="2"/>
      </rPr>
      <t>En esta casilla indique SI tiene o NO tiene dependientes, recuerde que para este beneficio debe presentar los soportes especificados en pestaña de beneficios tributarios</t>
    </r>
  </si>
  <si>
    <r>
      <rPr>
        <b/>
        <sz val="10"/>
        <rFont val="Arial Narrow"/>
        <family val="2"/>
      </rPr>
      <t xml:space="preserve">Contrato o Convenio:  </t>
    </r>
    <r>
      <rPr>
        <sz val="10"/>
        <rFont val="Arial Narrow"/>
        <family val="2"/>
      </rPr>
      <t>Diligencie el numero de contrato o convenio que le asignó el SECOP, asegurese de que este le corresponde a usted y no a otra persona</t>
    </r>
  </si>
  <si>
    <r>
      <t xml:space="preserve">Intereses de Vivienda: </t>
    </r>
    <r>
      <rPr>
        <sz val="10"/>
        <rFont val="Arial Narrow"/>
        <family val="2"/>
      </rPr>
      <t>Escriba en este campo el valor de los intereses pagados en el año inmediatamente anterior por concepto de Credito Hipotecario.</t>
    </r>
  </si>
  <si>
    <r>
      <rPr>
        <b/>
        <sz val="10"/>
        <rFont val="Arial Narrow"/>
        <family val="2"/>
      </rPr>
      <t xml:space="preserve">CDP y RP:  </t>
    </r>
    <r>
      <rPr>
        <sz val="10"/>
        <rFont val="Arial Narrow"/>
        <family val="2"/>
      </rPr>
      <t>Esta informacion se encuentra en el SECOP, en caso de alguna dificultad con el numero de cada uno de los mismos dirijase a Presupuesto donde le indicaran cual le correspondió</t>
    </r>
  </si>
  <si>
    <r>
      <t xml:space="preserve">Cuenta AFC:  </t>
    </r>
    <r>
      <rPr>
        <sz val="10"/>
        <rFont val="Arial Narrow"/>
        <family val="2"/>
      </rPr>
      <t>Registre el valor pagado en el mes por concepto de AFC</t>
    </r>
  </si>
  <si>
    <r>
      <rPr>
        <b/>
        <sz val="10"/>
        <rFont val="Arial Narrow"/>
        <family val="2"/>
      </rPr>
      <t xml:space="preserve">Periodo a Pagar:  </t>
    </r>
    <r>
      <rPr>
        <sz val="10"/>
        <rFont val="Arial Narrow"/>
        <family val="2"/>
      </rPr>
      <t>Corresponde al mes o rango de tiempo que usted va a cobrar (ejm 10 enero a 9 de febrero; 28 febrero a 26 marzo) y/o mes completo en caso de que usted ubiese firmado el 1 dia de cada mes</t>
    </r>
  </si>
  <si>
    <r>
      <t xml:space="preserve">Ahorro Voluntario a Pensiones:  </t>
    </r>
    <r>
      <rPr>
        <sz val="10"/>
        <rFont val="Arial Narrow"/>
        <family val="2"/>
      </rPr>
      <t>Registre el valor pagado en el mes por concepto de Ahorro Voluntario a Pensiones</t>
    </r>
  </si>
  <si>
    <r>
      <t xml:space="preserve">Fecha de Suscripcion:  </t>
    </r>
    <r>
      <rPr>
        <sz val="10"/>
        <rFont val="Arial Narrow"/>
        <family val="2"/>
      </rPr>
      <t xml:space="preserve">Registre alli la fecha en la cual firmó su contrato </t>
    </r>
  </si>
  <si>
    <r>
      <t xml:space="preserve">Información  Ejecución Usos Catalogo de Clasificación Presupuestal - CCP: 
</t>
    </r>
    <r>
      <rPr>
        <sz val="10"/>
        <rFont val="Arial Narrow"/>
        <family val="2"/>
      </rPr>
      <t xml:space="preserve"> Utilice la hoja "CCP", para identificar los objetos de gasto (Catálogo) que le aplique y coloque marca en columna "Usar", filtre para visualizar solo lo necesario.
En caso que ejecute recursos por inversión registre el código completo del proyecto en la columna "Proy-Producto" (ejemplo: C-3201-900-10-0-3201020-02-). Finalice con guión (-)
Copie el texto "DESCRIPCION" de la hoja "CCP" y peguelo como valores en la columna "DESCRIPCIÓN OBJETO GASTO" del formato y verifique que le haya traído el valor respectivo
</t>
    </r>
  </si>
  <si>
    <r>
      <t xml:space="preserve">Fecha de Terminación:  </t>
    </r>
    <r>
      <rPr>
        <sz val="10"/>
        <rFont val="Arial Narrow"/>
        <family val="2"/>
      </rPr>
      <t>Registre alli la fecha en la que culmina su contrato</t>
    </r>
  </si>
  <si>
    <r>
      <rPr>
        <b/>
        <sz val="10"/>
        <rFont val="Arial Narrow"/>
        <family val="2"/>
      </rPr>
      <t xml:space="preserve">Plazo de Ejecucion:  </t>
    </r>
    <r>
      <rPr>
        <sz val="10"/>
        <rFont val="Arial Narrow"/>
        <family val="2"/>
      </rPr>
      <t>Coloque alli el numero de meses por los cuales firmo contrato</t>
    </r>
  </si>
  <si>
    <r>
      <rPr>
        <b/>
        <sz val="10"/>
        <rFont val="Arial Narrow"/>
        <family val="2"/>
      </rPr>
      <t xml:space="preserve">Fecha de Iniciacion:  </t>
    </r>
    <r>
      <rPr>
        <sz val="10"/>
        <rFont val="Arial Narrow"/>
        <family val="2"/>
      </rPr>
      <t>Corresponde a la fecha de perfeccionamiento de su contrato, si tiene alguna duda por favor remitase al grupo de Contratos donde le asesoraran</t>
    </r>
  </si>
  <si>
    <r>
      <t xml:space="preserve">Datos Cuenta Bancaria:  </t>
    </r>
    <r>
      <rPr>
        <sz val="10"/>
        <rFont val="Arial Narrow"/>
        <family val="2"/>
      </rPr>
      <t>Diligencie el numero, Entidad Bancaria y tipo de cuenta según informacion suministrada para la elaboracion de su contrato</t>
    </r>
  </si>
  <si>
    <r>
      <rPr>
        <b/>
        <sz val="10"/>
        <rFont val="Arial Narrow"/>
        <family val="2"/>
      </rPr>
      <t xml:space="preserve">Valor Inicial:  </t>
    </r>
    <r>
      <rPr>
        <sz val="10"/>
        <rFont val="Arial Narrow"/>
        <family val="2"/>
      </rPr>
      <t>Coloque el valor total de su contrato</t>
    </r>
  </si>
  <si>
    <r>
      <t xml:space="preserve">Objeto:  </t>
    </r>
    <r>
      <rPr>
        <sz val="10"/>
        <rFont val="Arial Narrow"/>
        <family val="2"/>
      </rPr>
      <t>Transcriba el objeto de su contrato</t>
    </r>
  </si>
  <si>
    <r>
      <rPr>
        <b/>
        <sz val="10"/>
        <rFont val="Arial Narrow"/>
        <family val="2"/>
      </rPr>
      <t xml:space="preserve">Adicion: </t>
    </r>
    <r>
      <rPr>
        <sz val="10"/>
        <rFont val="Arial Narrow"/>
        <family val="2"/>
      </rPr>
      <t>Si se presenta alguna adicion al valor de  su contrato resgistre alli el valor de la misma</t>
    </r>
  </si>
  <si>
    <r>
      <t xml:space="preserve">Obligaciones y / o compromisos:  </t>
    </r>
    <r>
      <rPr>
        <sz val="10"/>
        <rFont val="Arial Narrow"/>
        <family val="2"/>
      </rPr>
      <t>Registre una a una sus obligaciones especificas estipuladas en el contrato</t>
    </r>
  </si>
  <si>
    <r>
      <t xml:space="preserve">Reduccion: </t>
    </r>
    <r>
      <rPr>
        <sz val="10"/>
        <rFont val="Arial Narrow"/>
        <family val="2"/>
      </rPr>
      <t>Si se presenta alguna reduccion al valor de su contrato resgistre alli el valor de la misma</t>
    </r>
  </si>
  <si>
    <r>
      <t xml:space="preserve">Acciones:  </t>
    </r>
    <r>
      <rPr>
        <sz val="10"/>
        <rFont val="Arial Narrow"/>
        <family val="2"/>
      </rPr>
      <t>Frente a cada obligacion describa las actividades realizadas para dar cumplimiento a cada una de ellas</t>
    </r>
  </si>
  <si>
    <r>
      <rPr>
        <b/>
        <sz val="10"/>
        <rFont val="Arial Narrow"/>
        <family val="2"/>
      </rPr>
      <t xml:space="preserve">Valor Total : </t>
    </r>
    <r>
      <rPr>
        <sz val="10"/>
        <rFont val="Arial Narrow"/>
        <family val="2"/>
      </rPr>
      <t>Corresponde al valor inicial mas la adicion menos la reduccion. (celda formulada, no modificar)</t>
    </r>
  </si>
  <si>
    <r>
      <t xml:space="preserve">Observaciones:  </t>
    </r>
    <r>
      <rPr>
        <sz val="10"/>
        <rFont val="Arial Narrow"/>
        <family val="2"/>
      </rPr>
      <t xml:space="preserve"> Indique discriminacion de pagos es decir cuando su contrato tenga mas de un RP, decir orden de afectacion o valor a afectar en cada uno de los pagos</t>
    </r>
  </si>
  <si>
    <r>
      <rPr>
        <b/>
        <sz val="10"/>
        <rFont val="Arial Narrow"/>
        <family val="2"/>
      </rPr>
      <t xml:space="preserve">Valor Ejecutado:  </t>
    </r>
    <r>
      <rPr>
        <sz val="10"/>
        <rFont val="Arial Narrow"/>
        <family val="2"/>
      </rPr>
      <t>Corresponde a la sumatoria de los valores pagados durante su contrato</t>
    </r>
  </si>
  <si>
    <r>
      <rPr>
        <b/>
        <sz val="10"/>
        <rFont val="Arial Narrow"/>
        <family val="2"/>
      </rPr>
      <t xml:space="preserve">Recibo a Satisfaccion:  </t>
    </r>
    <r>
      <rPr>
        <sz val="10"/>
        <rFont val="Arial Narrow"/>
        <family val="2"/>
      </rPr>
      <t>NO modificar esta celda</t>
    </r>
  </si>
  <si>
    <r>
      <t xml:space="preserve">Porcentaje de Ejecucion:  </t>
    </r>
    <r>
      <rPr>
        <sz val="10"/>
        <rFont val="Arial Narrow"/>
        <family val="2"/>
      </rPr>
      <t>Corresponde a la proporcion del valor ejecutado frente al valor total (Celda Formulada por favor no modificar)</t>
    </r>
  </si>
  <si>
    <r>
      <rPr>
        <b/>
        <sz val="10"/>
        <rFont val="Arial Narrow"/>
        <family val="2"/>
      </rPr>
      <t xml:space="preserve">Firma Contratista:  </t>
    </r>
    <r>
      <rPr>
        <sz val="10"/>
        <rFont val="Arial Narrow"/>
        <family val="2"/>
      </rPr>
      <t>La firma debe estar original no se acepta escaneada.</t>
    </r>
  </si>
  <si>
    <r>
      <rPr>
        <b/>
        <sz val="10"/>
        <rFont val="Arial Narrow"/>
        <family val="2"/>
      </rPr>
      <t xml:space="preserve">Numero de Planilla:  </t>
    </r>
    <r>
      <rPr>
        <sz val="10"/>
        <rFont val="Arial Narrow"/>
        <family val="2"/>
      </rPr>
      <t>Registre alli el numero de planilla con que pago su seguridad social del mes anterior o vencido. Este número debe modificarse cada mes de acuerdo con la planilla presentada</t>
    </r>
  </si>
  <si>
    <r>
      <rPr>
        <b/>
        <sz val="10"/>
        <rFont val="Arial Narrow"/>
        <family val="2"/>
      </rPr>
      <t xml:space="preserve">Firma Supervisor: </t>
    </r>
    <r>
      <rPr>
        <sz val="10"/>
        <rFont val="Arial Narrow"/>
        <family val="2"/>
      </rPr>
      <t xml:space="preserve"> Debe estar debidamente firmado y registrando el cargo y numero de cedula en computador; La firma debe estar original no se acepta escaneada.</t>
    </r>
  </si>
  <si>
    <r>
      <t xml:space="preserve">Nombre operador Aportes:  </t>
    </r>
    <r>
      <rPr>
        <sz val="10"/>
        <rFont val="Arial Narrow"/>
        <family val="2"/>
      </rPr>
      <t>Corresponde a la entidad a traves de la cual realiza el pago de su SS (ejemplo, aportes en linea, mi planilla, simple, etc)</t>
    </r>
  </si>
  <si>
    <t>INSTRUCTIVO</t>
  </si>
  <si>
    <t xml:space="preserve">Es responsabilidad diligenciar cuidadosamente toda la información de este formato y del Supervisor revisar la misma. La exactitud y precisión de la información NO es responsabilidad de la cadena financiera. </t>
  </si>
  <si>
    <t xml:space="preserve">MINISTERIO DE AMBIENTE Y
 DESARROLLO SOSTENIBLE </t>
  </si>
  <si>
    <t xml:space="preserve"> INFORME PERIÓDICO DE SUPERVISIÓN E INFORME DE ACTIVIDADES DEL 
CONTRATISTA, ORDEN DE COMPRA Y/O CONVENIO</t>
  </si>
  <si>
    <r>
      <rPr>
        <b/>
        <sz val="10"/>
        <color theme="0"/>
        <rFont val="Arial Narrow"/>
        <family val="2"/>
      </rPr>
      <t>Proceso</t>
    </r>
    <r>
      <rPr>
        <sz val="10"/>
        <color theme="0"/>
        <rFont val="Arial Narrow"/>
        <family val="2"/>
      </rPr>
      <t>: Contratación</t>
    </r>
  </si>
  <si>
    <r>
      <rPr>
        <b/>
        <sz val="10"/>
        <rFont val="Arial Narrow"/>
        <family val="2"/>
      </rPr>
      <t>Versión:</t>
    </r>
    <r>
      <rPr>
        <sz val="10"/>
        <rFont val="Arial Narrow"/>
        <family val="2"/>
      </rPr>
      <t xml:space="preserve"> 13</t>
    </r>
  </si>
  <si>
    <r>
      <rPr>
        <b/>
        <sz val="10"/>
        <rFont val="Arial Narrow"/>
        <family val="2"/>
      </rPr>
      <t xml:space="preserve">Vigencia: </t>
    </r>
    <r>
      <rPr>
        <sz val="10"/>
        <rFont val="Arial Narrow"/>
        <family val="2"/>
      </rPr>
      <t>23/06/2023</t>
    </r>
  </si>
  <si>
    <r>
      <rPr>
        <b/>
        <sz val="10"/>
        <rFont val="Arial Narrow"/>
        <family val="2"/>
      </rPr>
      <t>Código:</t>
    </r>
    <r>
      <rPr>
        <sz val="10"/>
        <rFont val="Arial Narrow"/>
        <family val="2"/>
      </rPr>
      <t xml:space="preserve"> F-A-CTR-04                          </t>
    </r>
  </si>
  <si>
    <t xml:space="preserve">Dependencia: </t>
  </si>
  <si>
    <t>En la pestaña desplegable, seleccione el grupo o área al cual pertenece su contrato.</t>
  </si>
  <si>
    <t xml:space="preserve">Fecha del informe: </t>
  </si>
  <si>
    <t>Fecha en la cual elabora el informe, la cual no debe ser anterior al periodo a pagar</t>
  </si>
  <si>
    <t>Orden de compra No.</t>
  </si>
  <si>
    <t>Año de la Orden de Compra:</t>
  </si>
  <si>
    <t>INFORMACIÓN BÁSICA DEL CONTRATISTA / EJECUTOR</t>
  </si>
  <si>
    <t xml:space="preserve">Convenio No. </t>
  </si>
  <si>
    <t>Año del Convenio:</t>
  </si>
  <si>
    <t>Nombre / Razón Social</t>
  </si>
  <si>
    <t>Registre sus nombres/Razón Social</t>
  </si>
  <si>
    <t xml:space="preserve">Identificación </t>
  </si>
  <si>
    <t>Registre el número de identificacion tributaria</t>
  </si>
  <si>
    <t>FORMATO CF-001-SFGT-001</t>
  </si>
  <si>
    <t>Dirección</t>
  </si>
  <si>
    <t>Registre la direccion de la empresa o Entidad</t>
  </si>
  <si>
    <t>Celular</t>
  </si>
  <si>
    <t>Registre un número de celuar de la empresa o Entidad donde se pueda contactar en caso de ser necesario</t>
  </si>
  <si>
    <t>Correo</t>
  </si>
  <si>
    <t>Registre las cuentas de correo electrónico institucional y personal, a las cuales se le notificarán las devoluciones en caso de que las haya.</t>
  </si>
  <si>
    <t>Teléfono</t>
  </si>
  <si>
    <t>Registre un número de la empresa o Entidad donde se pueda contactar en caso de ser necesario</t>
  </si>
  <si>
    <t>Extensión</t>
  </si>
  <si>
    <t>Registre un número de extensión de la dependencia al cual pertenece la ejecucion del contrato</t>
  </si>
  <si>
    <t>Ahorro</t>
  </si>
  <si>
    <t>Periodo a Pagar</t>
  </si>
  <si>
    <t>INFORMACIÓN DEL CONTRATO / CONVENIO</t>
  </si>
  <si>
    <t>Corriente</t>
  </si>
  <si>
    <t>Numero de Pago</t>
  </si>
  <si>
    <t>Diligencie el número de contrato que le asignó el SECOP, asegúrese de que éste le corresponde a usted y no a otra persona</t>
  </si>
  <si>
    <t>Año del Contrato:</t>
  </si>
  <si>
    <t>Vigencia en el cual se suscribe el contrato, convenio y/o orden de compra</t>
  </si>
  <si>
    <t>CDP No.</t>
  </si>
  <si>
    <t>Esta información se encuentra en el SECOP II, en caso de alguna dificultad diríjase al Grupo de Presupuesto donde le indicarán cual le corresponde.</t>
  </si>
  <si>
    <t>RP No.</t>
  </si>
  <si>
    <t>Esta informacion se encuentra en el SECOP II, en caso de alguna dificultad dirijase a Presupuesto donde le indicaran cual le corresponde</t>
  </si>
  <si>
    <t>Objeto del contrato</t>
  </si>
  <si>
    <t xml:space="preserve">Transcriba el objeto de su contrato o, convenio y/o orden de compra. </t>
  </si>
  <si>
    <t xml:space="preserve">Corresponde al mes o rango de tiempo que se va a cobrar (Ej.: 10 enero a 9 de febrero; 5 marzo a 31 marzo) o mes completo. </t>
  </si>
  <si>
    <t>Honorarios</t>
  </si>
  <si>
    <t>Desembolsos</t>
  </si>
  <si>
    <t>Fecha de suscripción:</t>
  </si>
  <si>
    <t>Registre la fecha en la cual fue aprobado por el Ministerio en el SECOP II (APROBACION SECRETARIO GENERAL)</t>
  </si>
  <si>
    <t>Fecha de aprobacion póliza</t>
  </si>
  <si>
    <t>Registre la fecha en la cual se aprobó la póliza en el punto dos SECOP II ( CONDICIONES, APROBACION COORDINADORA GRUPO DE CONTRATOS)</t>
  </si>
  <si>
    <t>Fecha de inicio</t>
  </si>
  <si>
    <t xml:space="preserve">Corresponde a la fecha de cumplimiento de los requisitos de ejecución (no puede ser previa a la fecha de aprobación del póliza, expedición del RP ni inicio de la ARL, ) de su contrato y reportada en SECOP II. Si tiene alguna duda por favor remitase al Grupo de Contratos donde le asesorarán. </t>
  </si>
  <si>
    <t>Plazo de ejecucion</t>
  </si>
  <si>
    <t>Escriba el plazo de ejecución o duración por el cual firmó el contrato y fue registrado en el SECOP II</t>
  </si>
  <si>
    <t>Fecha de terminacion</t>
  </si>
  <si>
    <t>Registre la fecha en la que culmina su contrato - SECOP II</t>
  </si>
  <si>
    <t>Modificaciones</t>
  </si>
  <si>
    <t>No. de modificación</t>
  </si>
  <si>
    <t>Tipo de Modificación</t>
  </si>
  <si>
    <t>Descripción</t>
  </si>
  <si>
    <t>Registre numero de modificacion</t>
  </si>
  <si>
    <t>Elija una opcion de la lista desplegable</t>
  </si>
  <si>
    <t>INFORMACIÓN FINANCIERA DEL CONTRATO O CONVENIO</t>
  </si>
  <si>
    <t>Valor Inicial:</t>
  </si>
  <si>
    <t>Registre el valor inicial del contrato</t>
  </si>
  <si>
    <t>Adición No.</t>
  </si>
  <si>
    <t>Si presenta alguna adición al valor de su contrato, regístrela aquí.</t>
  </si>
  <si>
    <t>Porcentaje de ejecucion</t>
  </si>
  <si>
    <t>Este campo se encuentra formulado (NO EDITAR)</t>
  </si>
  <si>
    <t>Reduccion</t>
  </si>
  <si>
    <t>Si presenta alguna reducción al valor de su contrato, regístrela aquí.</t>
  </si>
  <si>
    <t>Valor Total:</t>
  </si>
  <si>
    <t>VALOR AUTORIZADO A PAGAR:</t>
  </si>
  <si>
    <t>Registre el valor autorizado a pagar</t>
  </si>
  <si>
    <t>Valor Pagado</t>
  </si>
  <si>
    <t>Saldo pendiente por ejecutar</t>
  </si>
  <si>
    <t xml:space="preserve">Registre el numero de pago o Relacione el mes o rango de tiempo que usted va a cobrar (Ej.: 10 enero a 9 de febrero; 5 marzo a 31 marzo) o mes completo. </t>
  </si>
  <si>
    <t>Factura electronica</t>
  </si>
  <si>
    <t>Número de factura</t>
  </si>
  <si>
    <t>Marcar con una X según corresponda</t>
  </si>
  <si>
    <t>Relacione aquí todos los números de la facturas electrónicas separadas por coma y espacio</t>
  </si>
  <si>
    <t>Abono en cuenta No.</t>
  </si>
  <si>
    <t>Diligencie el número de la cuenta según información suministrada para la elaboración de su contrato</t>
  </si>
  <si>
    <t>Banco</t>
  </si>
  <si>
    <t>Relacione el banco de la cuenta según información suministrada para la elaboración de su contrato</t>
  </si>
  <si>
    <t>Tipo de cuenta</t>
  </si>
  <si>
    <t>Relacione el tipo de cuenta bancaria según información suministrada para la elaboración de su contrato</t>
  </si>
  <si>
    <t>INFORMACIÓN EJECUCIÓN USOS CATÁLOGO DE CLASIFICACIÓN PRESUPUESTAL - CCP</t>
  </si>
  <si>
    <t>USOS OBJETO GASTO CCP</t>
  </si>
  <si>
    <t>DESCRIPCIÓN OBJETO GASTO</t>
  </si>
  <si>
    <t>VALOR</t>
  </si>
  <si>
    <t>Este campo se encuentra formulado (NO EDITAR. DEBE DILIGENCIARLO EN LA HOJA DEL CCP)</t>
  </si>
  <si>
    <t>Utilice la hoja "CCP", para identificar los objetos de gasto (Catálogo) que le aplique y ponga la marca en la columna "Usar", filtre para visualizar solo lo necesario.En caso que ejecute recursos por inversión registre el código completo del proyecto en la columna "Proy-Producto" (Ej.: C-3201-900-10-0-3201020-02-). Finalice con guión (-)
Copie el texto "DESCRIPCION" de la hoja "CCP" y peguelo como valores en la columna "DESCRIPCIÓN OBJETO GASTO" del formato y verifique que le haya traído el valor respectivo</t>
  </si>
  <si>
    <t>TOTAL</t>
  </si>
  <si>
    <t>CUMPLIMIENTO DEL CONTRATO/CONVENIO (INFORMES/PRODUCTOS/OBLIGACIONES/ELEMENTOS)</t>
  </si>
  <si>
    <t>Cantidad</t>
  </si>
  <si>
    <t>Documento que evidencia el cumplimiento de la obligación y ubicación de éste.</t>
  </si>
  <si>
    <t>Observaciones</t>
  </si>
  <si>
    <t>Incluir todas las obligaciones del Contrato/Convenio (Generales, Especificas y Técnicas).</t>
  </si>
  <si>
    <t>Registre la cantidad</t>
  </si>
  <si>
    <t>Frente a cada obligación describa las actividades realizadas para dar cumplimiento a cada una de ellas</t>
  </si>
  <si>
    <t>Registre las observaciones que tenga frente a la obligacion</t>
  </si>
  <si>
    <t>DATOS DE LA SUPERVISION</t>
  </si>
  <si>
    <r>
      <t xml:space="preserve">NOMBRE Y CARGO DEL SUPERVISOR </t>
    </r>
    <r>
      <rPr>
        <sz val="8"/>
        <rFont val="Arial"/>
        <family val="2"/>
      </rPr>
      <t>(según cláusula de supervisión del contrato)</t>
    </r>
  </si>
  <si>
    <r>
      <t xml:space="preserve">FECHA MEMORANDO DE DESIGNACIÓN DE SUPERVISIÓN </t>
    </r>
    <r>
      <rPr>
        <sz val="8"/>
        <rFont val="Arial"/>
        <family val="2"/>
      </rPr>
      <t>(si aplica)</t>
    </r>
  </si>
  <si>
    <r>
      <t xml:space="preserve">NOMBRE Y CARGO DEL SUPERVISOR </t>
    </r>
    <r>
      <rPr>
        <sz val="8"/>
        <rFont val="Arial"/>
        <family val="2"/>
      </rPr>
      <t>(para efectos de liquidación, en caso de que aplique)</t>
    </r>
  </si>
  <si>
    <r>
      <t xml:space="preserve">NOMBRE Y CARGO SUPERVISOR QUE CONOCIÓ DE LA EJECUCIÓN DEL CONTRATO </t>
    </r>
    <r>
      <rPr>
        <sz val="8"/>
        <rFont val="Arial"/>
        <family val="2"/>
      </rPr>
      <t>(para efectos de liquidación, en caso de que aplique)</t>
    </r>
  </si>
  <si>
    <t>OBSERVACIONES</t>
  </si>
  <si>
    <t xml:space="preserve">En caso de existir más de un Registro Presupuestal indicar el valor a afectar en cada uno de ellos, también informar alguna circunstancia importante que afecte la ejecución y posterior pago del contrato </t>
  </si>
  <si>
    <t>RECIBIDO A SATISFACCIÓN</t>
  </si>
  <si>
    <t xml:space="preserve">NO modificar esta celda </t>
  </si>
  <si>
    <t>AUTORIZACIÓN DE PAGO</t>
  </si>
  <si>
    <t>Debe estar debidamente firmado por el supervisor, registrar el nombre, cargo y número de cédula.</t>
  </si>
  <si>
    <t>Si la supervisión es compartida diligenciar éstos campos, de lo contrario colocar NO APLICA</t>
  </si>
  <si>
    <t>FIRMA DEL SUPERVISOR</t>
  </si>
  <si>
    <t xml:space="preserve">NOMBRE SUPERVISOR:   </t>
  </si>
  <si>
    <t xml:space="preserve">* NOMBRE SUPERVISOR:   </t>
  </si>
  <si>
    <t xml:space="preserve">NÚMERO C.C.:                                    </t>
  </si>
  <si>
    <t xml:space="preserve">* NÚMERO C.C.:                                          </t>
  </si>
  <si>
    <t xml:space="preserve">CARGO:                                 </t>
  </si>
  <si>
    <t xml:space="preserve">* CARGO:                                 </t>
  </si>
  <si>
    <t>* SUPERVISION COMPARTIDA</t>
  </si>
  <si>
    <t>DESPACHO DEL MINISTRO</t>
  </si>
  <si>
    <t>VICEMINISTERIO DE POLÍTICAS Y NORMALIZACIÓN AMBIENTAL</t>
  </si>
  <si>
    <t xml:space="preserve">VICEMINISTERIO DE ORDENAMIENTO AMBIENTAL DEL TERRITORIO </t>
  </si>
  <si>
    <t>DIRECCION DE ORDENAMIENTO AMBIENTAL TERRITORIAL Y SISTEMA NACIONAL – SINA</t>
  </si>
  <si>
    <t>DIRECCION DE CAMBIO CLIMÁTICO Y GESTIÓN DEL RIESGO</t>
  </si>
  <si>
    <t>DIRECCIÓN DE ASUNTOS AMBIENTALES SECTORIAL Y URBANA</t>
  </si>
  <si>
    <t>DIRECCIÓN DE ASUNTOS MARINOS, COSTEROS Y RECURSOS ACUÁTICOS</t>
  </si>
  <si>
    <t>DIRECCIÓN DE BOSQUES, BIODIVERSIDAD Y SERVICIOS ECOSISTÉMICOS</t>
  </si>
  <si>
    <t>DIRECCIÓN DE GESTIÓN INTEGRAL DEL RECURSO HÍDRICO</t>
  </si>
  <si>
    <t>GRUPO DE ATENCIÓN AL CIUDADANO</t>
  </si>
  <si>
    <t>GRUPO DE COMUNICACIONES</t>
  </si>
  <si>
    <t>GRUPO DE CONTRATOS</t>
  </si>
  <si>
    <t>GRUPO DE CONTROL INTERNO DISCIPLINARIO</t>
  </si>
  <si>
    <t>GRUPO DE DIVULGACIÓN DE CONOCIMIENTO Y CULTURA AMBIENTAL</t>
  </si>
  <si>
    <t>GRUPO DE GESTIÓN DOCUMENTAL</t>
  </si>
  <si>
    <t>GRUPO DE SERVICIOS ADMINISTRATIVOS</t>
  </si>
  <si>
    <t>GRUPO DE TALENTO HUMANO</t>
  </si>
  <si>
    <t>GRUPO DE TESOSRERÍA, PRESUPUESTO, CUENTAS Y CONTABILIDAD</t>
  </si>
  <si>
    <t>OFICINA ASESORA JURÍDICA</t>
  </si>
  <si>
    <t>OFICINA ASESORA PLANEACIÓN</t>
  </si>
  <si>
    <t>OFICINA DE ASUNTOS INTERNACIONALES</t>
  </si>
  <si>
    <t>OFICINA DE CONTROL INTERNO</t>
  </si>
  <si>
    <t>OFICINA DE NEGOCIOS VERDES Y SOSTENIBLES</t>
  </si>
  <si>
    <t>OFICINA DE TECNOLOGÍAS DE LA INFORMACIÓN Y LA COMUNICACIÓN</t>
  </si>
  <si>
    <t>SECRETARIA GENERAL</t>
  </si>
  <si>
    <t>SUBDIRECCIÓN ADMINISTRATIVA Y FINANCIERA</t>
  </si>
  <si>
    <t>SUBDIRECCIÓN DE EDUCACIÓN Y PARTICIPACIÓN</t>
  </si>
  <si>
    <t>Total pagado honorarios</t>
  </si>
  <si>
    <t>Saldo pendiente a pagar:</t>
  </si>
  <si>
    <t>Pago No:</t>
  </si>
  <si>
    <t>Total de pagos:</t>
  </si>
  <si>
    <t>Control de pagos realizados por Honorarios:</t>
  </si>
  <si>
    <t>Período a pagar:</t>
  </si>
  <si>
    <t>Total desembolsos realizados</t>
  </si>
  <si>
    <t>Saldo pendiente de desembolso:</t>
  </si>
  <si>
    <t>VALOR AUTORIZADO A DESEMBOLSAR:</t>
  </si>
  <si>
    <t>Desembolso No:</t>
  </si>
  <si>
    <t>Total de desembolsos:</t>
  </si>
  <si>
    <t>Control de desembolsos realizados:</t>
  </si>
  <si>
    <t>Período del desembolso:</t>
  </si>
  <si>
    <t>DOCUMENTOS A PRESENTAR</t>
  </si>
  <si>
    <r>
      <rPr>
        <b/>
        <sz val="9"/>
        <color theme="0"/>
        <rFont val="Arial Narrow"/>
        <family val="2"/>
      </rPr>
      <t>Proceso</t>
    </r>
    <r>
      <rPr>
        <sz val="9"/>
        <color theme="0"/>
        <rFont val="Arial Narrow"/>
        <family val="2"/>
      </rPr>
      <t>: Contratación</t>
    </r>
  </si>
  <si>
    <r>
      <rPr>
        <b/>
        <sz val="8"/>
        <rFont val="Arial Narrow"/>
        <family val="2"/>
      </rPr>
      <t>Versión:</t>
    </r>
    <r>
      <rPr>
        <sz val="8"/>
        <rFont val="Arial Narrow"/>
        <family val="2"/>
      </rPr>
      <t xml:space="preserve"> 13</t>
    </r>
  </si>
  <si>
    <r>
      <rPr>
        <b/>
        <sz val="8"/>
        <rFont val="Arial Narrow"/>
        <family val="2"/>
      </rPr>
      <t xml:space="preserve">Vigencia: </t>
    </r>
    <r>
      <rPr>
        <sz val="8"/>
        <rFont val="Arial Narrow"/>
        <family val="2"/>
      </rPr>
      <t>23/06/2023</t>
    </r>
  </si>
  <si>
    <r>
      <rPr>
        <b/>
        <sz val="8"/>
        <rFont val="Arial Narrow"/>
        <family val="2"/>
      </rPr>
      <t>Código:</t>
    </r>
    <r>
      <rPr>
        <sz val="8"/>
        <rFont val="Arial Narrow"/>
        <family val="2"/>
      </rPr>
      <t xml:space="preserve"> F-A-CTR-04                          </t>
    </r>
  </si>
  <si>
    <t xml:space="preserve">1.EN LA PRIMERA CUENTA, DEBE PRESENTAR EN UN SOLO DOCUMENTO FORMATO PDF DEBIDAMENTE CARGADO EN SECOP II: </t>
  </si>
  <si>
    <t>- Informe de supervisión diligenciado y firmado</t>
  </si>
  <si>
    <t xml:space="preserve">- Fáctura electrónica tanto escaneada con el informe como aprobada en SIIF </t>
  </si>
  <si>
    <t>- Certificado de parafiscales (si la cuenta es radicada durante los 10 primeros dias del mes se acepta con fecha del mes inmediatamente anterior, si la presentación del informe es a partir del dia 11 del mes la certificacion debe tener fecha del mes actual)</t>
  </si>
  <si>
    <t>- RUT actualizado</t>
  </si>
  <si>
    <t xml:space="preserve">- Certificación Bancaria </t>
  </si>
  <si>
    <t xml:space="preserve">2.EN LOS INFORMES PERIÓDICOS, DEBE PRESENTAR EN UN SOLO DOCUMENTO FORMATO PDF DEBIDAMENTE CARGADO EN SECOP II: </t>
  </si>
  <si>
    <t xml:space="preserve">3.EN EL INFORME DEL ÚLTIMO PAGO, DEBE PRESENTAR EN UN SOLO DOCUMENTO FORMATO PDF DEBIDAMENTE CARGADO EN SECOP II: </t>
  </si>
  <si>
    <t xml:space="preserve"> INFORME PERIÓDICO DE SUPERVISIÓN E INFORME DE ACTIVIDADES DEL 
CONTRATO, ORDEN DE COMPRA O CONVENIO</t>
  </si>
  <si>
    <r>
      <rPr>
        <b/>
        <sz val="9"/>
        <rFont val="Arial Narrow"/>
        <family val="2"/>
      </rPr>
      <t>Versión:</t>
    </r>
    <r>
      <rPr>
        <sz val="9"/>
        <rFont val="Arial Narrow"/>
        <family val="2"/>
      </rPr>
      <t xml:space="preserve"> 13</t>
    </r>
  </si>
  <si>
    <r>
      <t xml:space="preserve">Vigencia: </t>
    </r>
    <r>
      <rPr>
        <sz val="9"/>
        <rFont val="Arial Narrow"/>
        <family val="2"/>
      </rPr>
      <t>23/06/2023</t>
    </r>
  </si>
  <si>
    <r>
      <rPr>
        <b/>
        <sz val="9"/>
        <rFont val="Arial Narrow"/>
        <family val="2"/>
      </rPr>
      <t>Código:</t>
    </r>
    <r>
      <rPr>
        <sz val="9"/>
        <rFont val="Arial Narrow"/>
        <family val="2"/>
      </rPr>
      <t xml:space="preserve"> F-A-CTR-04                          </t>
    </r>
  </si>
  <si>
    <t xml:space="preserve"> 12  12  2025 </t>
  </si>
  <si>
    <t xml:space="preserve"> RIDA SOLUCIONES INTEGRALES SAS</t>
  </si>
  <si>
    <t>Contrato No.</t>
  </si>
  <si>
    <t>36 No. 10 Sur 57 – Bogotá D.C</t>
  </si>
  <si>
    <t>3004500476 / 3202103551</t>
  </si>
  <si>
    <t xml:space="preserve">gerencia@ridasoluciones.com </t>
  </si>
  <si>
    <t>INFORMACIÓN DEL CONTRATO, ORDEN DE COMPRA O CONVENIO</t>
  </si>
  <si>
    <t>Objeto contractual</t>
  </si>
  <si>
    <t>41-184 SA Realizar el mantenimiento preventivo y correctivo de las plantas eléctricas y transferencias automáticas ubicadas en las instalaciones del Ministerio de Ambiente y Desarrollo Sostenible</t>
  </si>
  <si>
    <t>Fecha de suscripción</t>
  </si>
  <si>
    <t>Fecha de aprobación póliza</t>
  </si>
  <si>
    <t>Plazo de ejecución</t>
  </si>
  <si>
    <t>117 dias</t>
  </si>
  <si>
    <t>Fecha de terminación</t>
  </si>
  <si>
    <t>MODIFICACIONES</t>
  </si>
  <si>
    <t>Tipo de modificación</t>
  </si>
  <si>
    <t>INFORMACIÓN FINANCIERA DEL CONTRATO, ORDEN DE COMPRA O CONVENIO</t>
  </si>
  <si>
    <t>Valor inicial</t>
  </si>
  <si>
    <t>Porcentaje de ejecución</t>
  </si>
  <si>
    <t>Reducción</t>
  </si>
  <si>
    <t>Valor Total</t>
  </si>
  <si>
    <t>Valor pagado</t>
  </si>
  <si>
    <t>Factura electrónica</t>
  </si>
  <si>
    <t>SI__X__   NO___</t>
  </si>
  <si>
    <t>Factura Electrónica de Venta No.744  - $ 27.246.236,57</t>
  </si>
  <si>
    <t>VALOR PAGOS REALIZADOS - DESEMBOLSOS EFECTUADOS</t>
  </si>
  <si>
    <t>PAGO/DESEMBOLSO No. 1</t>
  </si>
  <si>
    <t>PAGO/DESEMBOLSO No. 2</t>
  </si>
  <si>
    <t>PAGO/DESEMBOLSO No. 3</t>
  </si>
  <si>
    <t>PAGO/DESEMBOLSO No. 4</t>
  </si>
  <si>
    <t>PAGO/DESEMBOLSO No. 5</t>
  </si>
  <si>
    <t>PAGO/DESEMBOLSO No. 6</t>
  </si>
  <si>
    <t>PAGO/DESEMBOLSO No. 7</t>
  </si>
  <si>
    <t>PAGO/DESEMBOLSO No. 8</t>
  </si>
  <si>
    <t>PAGO/DESEMBOLSO No. 9</t>
  </si>
  <si>
    <t>PAGO/DESEMBOLSO No. 10</t>
  </si>
  <si>
    <t>PAGO/DESEMBOLSO No. 11</t>
  </si>
  <si>
    <t>PAGO/DESEMBOLSO No. 12</t>
  </si>
  <si>
    <t>PAGO/DESEMBOLSO No. 13</t>
  </si>
  <si>
    <t>PAGO/DESEMBOLSO No. 14</t>
  </si>
  <si>
    <t>PAGO/DESEMBOLSO No. 15</t>
  </si>
  <si>
    <t>PAGO/DESEMBOLSO No. 16</t>
  </si>
  <si>
    <t>PAGO/DESEMBOLSO No. 17</t>
  </si>
  <si>
    <t>PAGO/DESEMBOLSO No. 18</t>
  </si>
  <si>
    <t>PAGO/DESEMBOLSO No. 19</t>
  </si>
  <si>
    <t>PAGO/DESEMBOLSO No. 20</t>
  </si>
  <si>
    <t>PAGO/DESEMBOLSO No. 21</t>
  </si>
  <si>
    <t>PAGO/DESEMBOLSO No. 22</t>
  </si>
  <si>
    <t>PAGO/DESEMBOLSO No. 23</t>
  </si>
  <si>
    <t>PAGO/DESEMBOLSO No. 24</t>
  </si>
  <si>
    <t>BANCO COMERCIAL AV VILLAS S.A.</t>
  </si>
  <si>
    <t>SERVICIOS DE MANTENIMIENTO Y REPARACIÓN DE OTROS BIENES N.C.P.</t>
  </si>
  <si>
    <t>CUMPLIMIENTO DEL CONTRATO, ORDEN DE COMPRA O CONVENIO (INFORMES / PRODUCTOS / OBLIGACIONES / ELEMENTOS)</t>
  </si>
  <si>
    <t>Documento que evidencia el cumplimiento de la obligación y ubicación de este.</t>
  </si>
  <si>
    <t>OBLIGACIONES GENERALES DEL CONTRATISTA</t>
  </si>
  <si>
    <t xml:space="preserve">1. Cumplir con el objeto del contrato con plena autonomía técnica, administrativa y bajo su responsabilidad, de acuerdo con los términos contractuales ofertados. </t>
  </si>
  <si>
    <t>Soporte de ejecucion pago 2 carpeta compartida GSA</t>
  </si>
  <si>
    <t>Para el presente periodo correspondiente al pago 2 el contratista da cumplimiento al objeto contractual con plena autonomía técnica, administrativa y bajo su responsabilidad acorde con los términos contractuales.</t>
  </si>
  <si>
    <t xml:space="preserve">2. Mantener fijos los precios presentados en la oferta económica durante la ejecución del contrato. </t>
  </si>
  <si>
    <t xml:space="preserve">Factura -carpeta compartida GSA </t>
  </si>
  <si>
    <t>El contratista mantiene fijos los precios establecidos en la oferta economica. Se evidencia en  factura pago 2</t>
  </si>
  <si>
    <t xml:space="preserve"> 3. Suscribir el acta de inicio junto con el supervisor del contrato.</t>
  </si>
  <si>
    <t xml:space="preserve">Acta de inicio-carpeta-carpeta compartida GSA </t>
  </si>
  <si>
    <t>El contratista suscribió el acta de inicio en forma conjunta con el supervisor del contrato. En el pago numero 1 se adjunta el documento</t>
  </si>
  <si>
    <t xml:space="preserve">4. Acatar las instrucciones que, durante el desarrollo del contrato, le imparta el Ministerio de Ambiente y Desarrollo Sostenible por conducto de la supervisión. </t>
  </si>
  <si>
    <t xml:space="preserve">Soportes de ejecución Pago 2 -carpeta compartida GSA </t>
  </si>
  <si>
    <t>El contratista acata las instrucciones indicadas por el supervisor del contrato. Entrega soportes requeridos en  pago 2</t>
  </si>
  <si>
    <t>5. Conocer a cabalidad los términos del presente contrato, para realizar la ejecución del mismo con eficiencia y eficacia.</t>
  </si>
  <si>
    <t>El contratista expresa y acepta a cabalidad los terminos del contrato con la firma del acta de inicio. En la cuenta No 1, se adjuntó el documento</t>
  </si>
  <si>
    <t>6. Suscribir oportunamente las modificaciones si las hubiere.</t>
  </si>
  <si>
    <t>N/A</t>
  </si>
  <si>
    <t>Para el presente periodo el contratista no se reporto novedades o anomalias que puedan afectar la ejecucion del presente contrato.</t>
  </si>
  <si>
    <t>7. Constituir la garantía única de conformidad con lo establecido en el contrato y mantener vigente la misma por el tiempo pactado en el contrato, así como de las modificaciones que se presenten en la ejecución del mismo, en caso de ser necesario.</t>
  </si>
  <si>
    <t>Aprobación de pólizas-carpeta compartida GSA-02 contractual</t>
  </si>
  <si>
    <t>El contratista constituyó la garantía única de conformidad con lo
establecido en el contrato y mantiene vigente la misma por el
tiempo pactado en el contrato, esta es aprobada por el a´rea de
contratos.  En la cuenta No 1, se adjuntó el documento</t>
  </si>
  <si>
    <t>8. Allegar al MINISTERIO, en los plazos establecidos, los documentos requeridos para la cumplida iniciación y ejecución del contrato.</t>
  </si>
  <si>
    <t xml:space="preserve">Soportes de hojas de vida de personal-carpeta compartida GSA </t>
  </si>
  <si>
    <t>El contratista presentó la documentacion al MINISTERIO, en los
plazos establecidos para la iniciación y ejecución del contrato.  En la cuenta No 1, se adjuntó el documento</t>
  </si>
  <si>
    <t>9. Enviar al supervisor del contrato, los documentos que acrediten el cumplimiento de los requisitos de Salud y Seguridad en el Trabajo del equipo mínimo de trabajo, previo al inicio de actividades. Nota: Sólo se podrá dar inicio a las actividades con el personal avalado por la supervisión, si ingresa personal nuevo éste debe ser reportado y debidamente aprobado.</t>
  </si>
  <si>
    <t xml:space="preserve">Tarjeta profesional- certificacion contec - planillas de seguridad social-carpeta compartida GSA </t>
  </si>
  <si>
    <t>El contratista presentó los documentos que acrediten el cumplimiento de los requisitos de Salud y Seguridad en el Trabajo del equipo mínimo de trabajo, previo al inicio de actividades.  En la cuenta No 1, se adjuntó el documento</t>
  </si>
  <si>
    <t>10. Dar aplicación a la política del Sistema Integrado de Gestión (Sistema de Gestión de Calidad, Sistema de Gestión Ambiental, Sistema de Seguridad y Salud en el Trabajo, Sistema de Seguridad de la Información y el Modelo Integrado de Planeación y Gestión) establecida en el Ministerio de Ambiente y Desarrollo Sostenible.</t>
  </si>
  <si>
    <t xml:space="preserve">Firma de acta de incio-carpeta compartida GSA </t>
  </si>
  <si>
    <t>El contratista da aplicación a la política del Sistema Integrado de Gestión, desarrollando las actividades de acuerdo con los lineamientos impartidos por el Ministerio.  En la cuenta No 1, se adjuntó el documento</t>
  </si>
  <si>
    <t>11. Cumplir con lo estipulado en la cláusula Forma de Pago y requisitos para el Pago, con respecto a los documentos requeridos para el mismo y el plazo establecido para la presentación de la facturación.</t>
  </si>
  <si>
    <t xml:space="preserve">Factura, certificado de pago de aportes a parafiscales, planillas de pagos de seguridad social, soportes técnicos-carpeta compartida GSA </t>
  </si>
  <si>
    <t>El contratista entrega en los tiempos establecidos los documentos mínimos requeridos para el trámite del pago.  En la cuenta No 2, se adjuntan los documento.</t>
  </si>
  <si>
    <t>12. Reportar al supervisor, de manera inmediata, la ocurrencia de situaciones constitutivas de fuerza mayor o caso fortuito o cualquier otra novedad o anomalía que pueda afectar la ejecución del contrato.</t>
  </si>
  <si>
    <t xml:space="preserve">13. Transportar por su cuenta y riesgo, las herramientas, repuestos y demás elementos desde y hacia las instalaciones de la entidad, sin costo adicional. </t>
  </si>
  <si>
    <t xml:space="preserve">Informe técnico correctivo-carpeta compartida GSA </t>
  </si>
  <si>
    <t>El contratista realiza el transporte de las herramientas, repuestos y demás elementos desde y hacia las instalaciones de la entidad,  por su cuenta y riesgo. Se evidencia en informe de carpeta pago 2</t>
  </si>
  <si>
    <t>14. Guardar total reserva de la información que por razón de sus obligaciones y desarrollo de sus actividades obtenga. Esta es de propiedad del MINISTERIO y solo salvo expreso requerimiento de autoridad competente podrá ser divulgada.</t>
  </si>
  <si>
    <t xml:space="preserve">Acuerdo de confidencialidad-carpeta compartida GSA </t>
  </si>
  <si>
    <t>El  contrattista  durante la ejecución del presente periodo no se evidencia divulgación de información por parte del contratista. En la cuenta No 1, se adjuntó el documento</t>
  </si>
  <si>
    <t xml:space="preserve">15. Responder ante las autoridades competentes por los actos u omisiones que ejecute en desarrollo del contrato cuando en ellos se cause perjuicio a la administración o a terceros en los términos del artículo 52 de las Ley 80 de 1993. </t>
  </si>
  <si>
    <t>Para el presente periodo no se evidencia actos u omisiones del contratista.</t>
  </si>
  <si>
    <t>16. Reparar los daños e indemnizar los perjuicios que cause al Ministerio por el incumplimiento del contrato.</t>
  </si>
  <si>
    <t>Para el presente periodo no se evidencia daños ni incumplimentos del contratista.</t>
  </si>
  <si>
    <t>17. Asumir la responsabilidad civil que genere la(s) demanda(s) impuestas por terceros derivadas de su actividad.</t>
  </si>
  <si>
    <t xml:space="preserve">Para el presente periodo no se materializa esta obligación. </t>
  </si>
  <si>
    <t>18. Suscribir las actas que resulten con ocasión y ejecución del contrato.</t>
  </si>
  <si>
    <t>Para el presente periodo solamente se presenta la suscripción del acta de inicio del contrato. En la cuenta No 1, se adjuntó el documento</t>
  </si>
  <si>
    <t>19. Presentar la factura y/o cuenta de cobro detallando los servicios prestados, el período de prestación y los beneficiarios de aquellos de acuerdo con el informe mensual solicitado.</t>
  </si>
  <si>
    <t xml:space="preserve">Factura-carpeta compartida GSA </t>
  </si>
  <si>
    <t>El contratista presenta la factura correspondiente al pago 2.</t>
  </si>
  <si>
    <t xml:space="preserve">20. Presentar la factura electrónica previamente validada por la DIAN, si a ello hubiere lugar, como requisito para el pago de los servicios contratados, conforme con las disposiciones señaladas en el Decreto 358 del 5 de marzo de 2020, en concordancia con lo dispuesto en la resolución No. 000042 del 5 de mayo de 2020. </t>
  </si>
  <si>
    <t xml:space="preserve">Factura -  soporte de envío de factura-carpeta compartida GSA </t>
  </si>
  <si>
    <t>El contratista presenta la factura electrónica N° 2 la cual es previamente enviada a SIIF Nación y aprbada por el supervisor del contrato</t>
  </si>
  <si>
    <t>21. Cumplir con los lineamientos y procedimientos establecidos por el Ministerio de Hacienda y Crédito Público para el cumplimiento del “Modelo de Recepción de facturas de Venta, Notas Débito y/o Crédito”. (cuando aplique).</t>
  </si>
  <si>
    <t>El contratista da cumplimiento a los lineamiento y procedimientos establecidos por el Ministerio de Hacienda y Crédito Público para el cumplimiento del “Modelo de Recepción de facturas de Venta, Notas Débito y/o Crédito”, factura cuenta 2</t>
  </si>
  <si>
    <t>22. Concurrir a la liquidación del contrato dentro de los plazos y en las condiciones establecidas en la Ley.</t>
  </si>
  <si>
    <t>Esta obligación se materializará posterior a la ejecución</t>
  </si>
  <si>
    <t>23. Las demás inherentes al objeto y a la naturaleza del contrato y aquellas indicadas por el Supervisor para el cabal cumplimiento del objeto del contrato.</t>
  </si>
  <si>
    <t xml:space="preserve">Cotizacion -  soporte de envío de factura-carpeta compartida GSA </t>
  </si>
  <si>
    <t>El contratista presenta cotizacion para mantenimiento correctivo, cambio de contactores, adicional se evidenvia cobro en factura electronica</t>
  </si>
  <si>
    <t>OBLIGACIONES ESPECÍFICAS DEL CONTRATISTA</t>
  </si>
  <si>
    <t>1. Cumplir con plena autonomía técnica y administrativa, con las obligaciones, especificaciones y estándares definidos en la Ficha Técnica, Estudios Previos, invitación pública y demás documentos del proceso.</t>
  </si>
  <si>
    <t xml:space="preserve">Soportes de ejecución Pago 2-carpeta compartida GSA </t>
  </si>
  <si>
    <t>El contratista para el presente periodo correspondiente al pago 2  da cumplimiento al objeto contractual con plena autonomía técnica, administrativa y bajo su responsabilidad acorde con los términos contractuales.</t>
  </si>
  <si>
    <t>2. Elaborar y entregar dentro de los cinco (5) días después del inicio del contrato para aprobación del supervisor del contrato el cronograma en donde se incluya las fechas de ejecución de cada actividad.</t>
  </si>
  <si>
    <t xml:space="preserve">Cronograma de actividades-carpeta compartida GSA </t>
  </si>
  <si>
    <t>El contratista entrega al supervisor del contrato dentro de los tiempos establecidos el cronograma detallado de las actividades a desarrollar, En la cuenta No 1, se adjuntó el documento</t>
  </si>
  <si>
    <t>3. Cumplir a cabalidad con la garantía mínima de un (1) año, contados a partir de la fecha de
suscripción del acta de recibo a satisfacción por parte de la supervisión, sin perjuicio de la
garantía de fábrica.</t>
  </si>
  <si>
    <t>Esta obligación se materializará posterior al cambio de tarjetas de la tranferencia electrica, la cual fue 3/12/2025, evidencia en informe pago 2</t>
  </si>
  <si>
    <t>4. Entregar un informe técnico detallado posterior a la realización de cada uno de los mantenimientos 
preventivos o correctivos en los ascensores, señalando las fechas de ejecución, actividades realizadas, 
registro fotográfico.</t>
  </si>
  <si>
    <t xml:space="preserve">Informe técnico mantenimiento preventivo y  correctivo-carpeta compartida GSA </t>
  </si>
  <si>
    <t>El contratista realiza entrega el informe técnico del mantenimiento preventivo y mantenimiento correctivo en donde señala las actividades principales ejecutadas, anexando el registro fotográfico, carpeta pago 2</t>
  </si>
  <si>
    <t>5. Realizar el soporte técnico con disponibilidad de atención de lunes a domingo en horario 7x24 cuando se presenten fallas en las plantas eléctricas o transferencias automáticas, una vez inicie el plazo de ejecución y hasta la vigencia de la misma requerimiento por parte de la supervisión.</t>
  </si>
  <si>
    <t>Durante el presente periodo no se presentan emergencias en el funcionamiento de las plantas electricas</t>
  </si>
  <si>
    <t>6. Realizar acompañamientos técnicos cuando se requiera intervenir las instalaciones eléctricas de la Entidad y se vean involucradas las plantas eléctricas o transferencias automáticas con el fin de garantizar el correcto funcionamiento. Los costos de estos acampamientos técnicos deben estar incluidos dentro de la oferta económica., durante el plazo de ejecución del contrato.</t>
  </si>
  <si>
    <t>Para el presente periodo no se requiere del acompañamiento técnico del contratista.</t>
  </si>
  <si>
    <t>7. Abstenerse de realizar trabajos que no hayan sido autorizados por el supervisor del contrato. Por tanto, los costos incurridos en actividades no autorizadas no serán asumidos por la Entidad. En consecuencia, el contratista deberá solicitar autorización previa para intervenir los equipos y ejecutar cualquier actividad, especialmente aquellas que se encuentren por fuera del cronograma previamente aprobado por la Entidad, tanto en tiempos como en acciones a realiza</t>
  </si>
  <si>
    <t>Solicitud de autorización de ingreso-carpeta compartida pago GSA - Pago 2</t>
  </si>
  <si>
    <t>Todos los trabajos realizados por el contratista son autorizados por el supervisor del contrato. El contratista solicita autorización de ingreso vía correo electrónico, el cuál se traslada a la empresa de seguridad y vigilancia para las gestiones de ingreso a la Entidad. soporte en carpeta pago 2</t>
  </si>
  <si>
    <t>8. Suministrar e instalar los repuestos requeridos en el mantenimiento correctivo los cuales serán descontados de la bolsa de correctivos. 9. Permitir al personal de seguridad y vigilancia o cualquier persona autorizada por la Entidad, la revisión de los elementos o herramientas que ingresen o se retiren por parte del contratista de las instalaciones.</t>
  </si>
  <si>
    <t>Reportes de mantenimiento firmados - carpeta compartida pago GSA - Pago 2</t>
  </si>
  <si>
    <t>El contratista cuenta con el personal idóneo para la ejecución del contrato, este corresponde al presentado como requisito para firma del acta de inicio. Soportes carpeta pago 2</t>
  </si>
  <si>
    <t>9. Solicitar al supervisor del contrato la autorización de ingreso a la Entidad por medio de correo electrónico 
y al momento de ejecutar las actividades permitir al personal de seguridad y vigilancia o cualquier persona 
autorizada por la Entidad, la revisión de los elementos que ingresen o se retiren por parte del contratista 
de las instalaciones</t>
  </si>
  <si>
    <t>El contratista solicita autorización previa para el ingreso de personal que desarrolla las actividades. Soporte en carpeta pago 2</t>
  </si>
  <si>
    <t>10. Durante la permanencia en las instalaciones del Ministerio de Ambiente y Desarrollo Sostenible el 
contratista se obliga a identificar al personal que presta el servicio en las instalaciones</t>
  </si>
  <si>
    <t>Durante la ejecución del contrato el contratista identifica con ropa de trabajo con logo al personal que presta el servicio en las instalaciones.</t>
  </si>
  <si>
    <t>11. Contar con el personal mínimo garantizando durante toda la ejecución del contrato la permanencia e idoneidad dicho personal que intervenga en las actividades y que garanticen la correcta y oportuna ejecución de los mantenimientos, todo el personal debe cumplir con los requerimientos exigidos y en caso si ingresa personal nuevo éste debe ser reportado y debidamente aprobado por el supervisor del contrato.</t>
  </si>
  <si>
    <t xml:space="preserve">Soportes de ejecución Pago 1 - carpeta compartida GSA </t>
  </si>
  <si>
    <t>El contratista otorgó cumplimiento a los criterios ambientales establecidos, supervisados a través de los lineamientos establecidos (uso adecuado de recursos, reducción de impactos, identificación de productos químicos, otros). Soportes carpeta pago 2</t>
  </si>
  <si>
    <t>12. Las demás que se deriven de la naturaleza y del objeto del contrato.</t>
  </si>
  <si>
    <t>OBLIGACIONES CONTRACTUALES ASOCIADAS A LA GESTIÓN AMBIENTAL</t>
  </si>
  <si>
    <t>En el momento de la prestación del servicio el Contratista debe contar con las fichas de datos de seguridad de los productos químicos utilizados cumpliendo con lo establecido en el Sistema Globalmente Armonizado de clasificación y etiquetado de productos químicos – SGA, Artículos 8 y 9, Decreto 1496 de 2018 y entregar una copia a la entidad. 
Así mismo, debe cumplir con la identificación de los envases de productos químicos los cuales deben estar identificados, rotulados con el nombre del producto, un símbolo o pictograma que indique las características de peligrosidad, indicadores de peligros y prudencia cumpliendo los lineamientos del Sistema Globalmente Armonizado de clasificación y etiquetado de productos químicos conforme al Artículo 7, Decreto 1496 de 2018. 
El personal debe contar con los elementos necesarios para realizar los cambios de aceite, suministro de refrigerante, tanqueo de combustible, lavado y filtrado de tanques de ACPM (diálisis) - (cuando se realicen), de manera ambientalmente responsable con elementos como embudos, recipientes para drenaje de aceite y filtros, bombas de tanqueo, material absorbente (antiderrames), entre otros, asegurando que no se presenten goteos, derrames o fugas.</t>
  </si>
  <si>
    <t>Cumplimiento de criterios ambientales</t>
  </si>
  <si>
    <t>Durante la ejecución del contrato y mantenimiento de plantas eléctricas, el contratista remitió las fichas de datos de seguridad de los productos químicos utilizados, cumpliendo con el Sistema Globalmente Armonizado.</t>
  </si>
  <si>
    <t xml:space="preserve">Los aceites usados (en caso de que se generen) deberán ser entregados a un gestor y movilizador autorizado por la autoridad ambiental competente, se validará el cumplimiento de los aplicable en la Resolución 2238 de 2023 “Por el cual se adopta el manual de normas y procedimientos para la Gestión de Aceites Usados en el Distrito Capital”. así como lo correspondiente al transporte de mercancías peligrosas. 
Garantizar la entrega del aceite usado el mismo día de la generación, y con movilizadores autorizados por la autoridad ambiental.  </t>
  </si>
  <si>
    <t>No se generó aceite usado durante el mantenimiento de plantas eléctricas, por tanto, no requiere lista de chequeo de transportador,  reporte de movilización de aceite usado e inspección de la entrega del residuo.</t>
  </si>
  <si>
    <t>El manejo de los residuos peligrosos generados (aceite usado, filtros y elementos contaminados, baterías, entre otros), y de residuos de aparatos eléctricos y electrónicos, así como el transporte de estos debe cumplir con lo establecido en Decreto 1076 de 2015 Titulo 6 y Decreto 1079 de 2015 Articulo 2.2.1.7.8.2.3 o la normativa que los sustituya.</t>
  </si>
  <si>
    <t xml:space="preserve">Se generaron residuos peligrosos, y de aparatos eléctricos y electrónicos durante el mantenimiento de las plantas eléctricas, derivados del proceso de dialisis, retiro y cambio de las tarjetas de transferencia. </t>
  </si>
  <si>
    <t>El Contratista debe entregar al Ministerio el certificado de disposición final o de aprovechamiento de los residuos peligrosos y de aparatos eléctricos y electrónicos generados durante el servicio con gestores autorizados por las autoridades ambientales competentes</t>
  </si>
  <si>
    <t>El contratista realizó entrega de cadena de custodia No. 20133, donde se registra la entrega de residuos peligrosos y de aparatos eléctricos y electrónicos al gestor ECOLCIN S.A.S. con fecha del 11/12/2025. Adicionalmente, se remite licencia ambiental de la compañia GAIA VITARE para el aprovechamiento de RAEE, dando alcance a las categorías de residuos generados.</t>
  </si>
  <si>
    <t xml:space="preserve">El Contratista deberá implementar durante las actividades de mantenimiento de la transferencia automática, barreras físicas temporales durante el soplado y limpieza secuencial (aspirado seguido de soplado controlado), ejecutando los trabajos en horarios de baja circulación. </t>
  </si>
  <si>
    <t>Durante las actividades de mantenimiento de las transferencias automaticas no fue necesaria la instalación de barreras físicas, se realiza soplado controlado en áreas puntuales y en horarios de baja circulación reduciendo impactos ambientales durante las las labores desarrolladas.</t>
  </si>
  <si>
    <t xml:space="preserve">El Contratista debe cumplir con las buenas prácticas ambientales y operativas establecidas por la entidad, en el marco de los programas del Sistema de Gestión Ambiental internos del Ministerio. </t>
  </si>
  <si>
    <t>El Contratista cumple a cabalidad con las buenas prácticas ambientales y operativas definidas por la entidad contratante.
Estas prácticas están enmarcadas dentro de los programas del Sistema de Gestión Ambiental internos del Ministerio</t>
  </si>
  <si>
    <t>OBLIGACIONES CONTRACTUALES ASOCIADAS A SEGURIDAD Y SALUD EN EL TRABAJO</t>
  </si>
  <si>
    <t>1. Entregar para el acta de inicio constancia de autoevaluación del Sistema de Gestión de Seguridad y Salud en el Trabajo (SG-SST) de los estándares mínimos del SG-SST conforme a la resolución 0312 de 2019 la cual se debe encontrar en la valoración de mínima de MODERADAMENTE ACEPTABLE, de acuerdo con los criterios de valoración de la Resolución 0312 de 2019. (registro realizado en la página del Ministerio de Trabajo de acuerdo con la circular 0009 del 22 de enero de 2025).</t>
  </si>
  <si>
    <t>Autoevaluación de estandares mínimos de seguridad y salud en el trabajo- carpeta compartida GSA</t>
  </si>
  <si>
    <t>El contratista remitió el reporte de autoevaluación del Sistema de Gestión de Seguridad y Salud en el Trabajo el cual se encuentra con nivel de implementación de aceptable. En la cuenta No 1, se adjuntó el documento</t>
  </si>
  <si>
    <t>2.Durante la ejecución del contrato el COORDINADOR EN SEGURIDAD Y SALUD EN EL TRABAJO SST del contratista será el responsable de las actividades y riesgos al personal del contratista que se puedan generar por las actividades a desarrollar, así como de la señalización y demarcación a que haya lugar de acuerdo con lo establecido en la norma RETIE y demás normatividad vigente.</t>
  </si>
  <si>
    <t xml:space="preserve">Soportes de ejecución Pago 2-carpeta compartida GSA-SST </t>
  </si>
  <si>
    <t xml:space="preserve">
El contratista gestiona los riesgos en las actividades ejecutadas, en el presente periodo no se presentan incidentes o accidentes. El contratista realiza señalización obligatoria para mantenimiento de cada planta electrica.</t>
  </si>
  <si>
    <t>3. Entregar un informe final de seguridad y salud en el trabajo junto con los documentos asociados a la gestión de Seguridad y Salud en el Trabajo durante la ejecución del contrato tales como ATS, permisos de trabajo, charlas reportes, indicadores, etc.</t>
  </si>
  <si>
    <t xml:space="preserve">Soportes hoja de vida técnico- planilla de segridad social-carpeta compartida GSA </t>
  </si>
  <si>
    <t>El contratista da cumplimiento a esta obligación, el personal que ejecuta las actividades cuenta con tarjeta CONTEC y afiliación a seguridad social. En la cuenta No 1, se adjuntó el documento</t>
  </si>
  <si>
    <t>4. Dar aplicación al Sistema de Gestión de Seguridad y Salud en el Trabajo establecido en el Ministerio de Ambiente y Desarrollo Sostenible.</t>
  </si>
  <si>
    <t>El contratista da cumplimiento a esta obligación, el personal que ejecuta las actividades cuenta con tarjeta CONTEC y afiliación a seguridad social. En la cuenta No 2, se adjuntó el documento</t>
  </si>
  <si>
    <t>5. El contratista deberá cumplir con todos los requisitos legales en materia de Seguridad y Salud en el Trabajo, especialmente los establecidos en el Decreto 1072 de 2015 y la Resolución 312 de 2019, con el fin de garantizar el control de peligros y riesgos, que puedan generarse en el desarrollo de las actividades contractuales y posteriores a estas. El contratista será responsable de todo el personal que trabaje para él</t>
  </si>
  <si>
    <t>El contratista da cumplimiento a esta obligación, el personal que ejecuta las actividades  cuenta con tarjeta CONTEC y afiliación a seguridad social y tarjeta profesional.  En la cuenta No 2, se adjuntó el documento</t>
  </si>
  <si>
    <t>OBLIGACIONES CONTRACTUALES ASOCIADAS A SEGURIDD DE LA INFORMACIÓN</t>
  </si>
  <si>
    <t>1. Dar aplicación y cumplimiento a la política del Sistema Integrado de Gestión establecida en el Ministerio de Ambiente y Desarrollo Sostenible, especialmente en lo referente al Sistema de Gestión de Seguridad de la Información</t>
  </si>
  <si>
    <t>Acta de inicio</t>
  </si>
  <si>
    <t>El contratista suscribió el acta de inicio en forma conjunta con el supervisor del contrato.  En la cuenta No 1, se adjuntó el documento</t>
  </si>
  <si>
    <t>2. Conocer, dar aplicación y cumplimiento a 2.1.5.1.1 Política de protección de datos, dispuesta en:
https://www.minambiente.gov.co/</t>
  </si>
  <si>
    <t>3. Conocer y dar aplicación y cumplimiento a 2.1.5.1.6 Manual de Políticas Específicas de Seguridad de la Información, dispuestas en: https://www.minambiente.gov.co/</t>
  </si>
  <si>
    <t>4. Suscribir junto con el Supervisor, el Acta de compromiso de confidencialidad de la información F-A-CTR-36 establecida en el Sistema Integrado de Gestión, lo anterior, en los casos en los cuales se deba permitir al proveedor o contratista el conocimiento y acceso a información confidencial de la entidad.</t>
  </si>
  <si>
    <t xml:space="preserve">El  contrattista  suscribe acuerdo de confidencialidad . En la cuenta No 1, se adjuntó el documento. </t>
  </si>
  <si>
    <t>DATOS DE LA SUPERVISIÓN</t>
  </si>
  <si>
    <t>LUZ STELLA GARCIA SALCEDO - Coordinador Grupo de Servicios Administrativos</t>
  </si>
  <si>
    <t>Se adjuntan facturas No. 744 , parafiscales del mes de Noviembre</t>
  </si>
  <si>
    <t>En calidad de supervisor del contrato, orden de compra o convenio anotado, manifiesto que el contratista y/o Entidad Ejecutora cumplió a satisfacción y dentro de los términos señalados en el contrato, orden de compra o convenio con todas las obligaciones y/o compromisos establecidos.
Igualmente certifico que el contratista y/o Entidad Ejecutora, dio cumplimiento a lo establecido en las disposiciones legales vigentes sobre el régimen de seguridad social integral  (conforme a lo señalado en el artículo 50 de la Ley 789 de 2002, la Ley 1562 de 2012, Decreto 1072 de 2015 y demás normas que regulen la materia), que cumplió con el pago de los aportes a seguridad social integral y parafiscales, así como los aportes propios al SENA, ICBF y Cajas de Compensación Familiar (cuando corresponda).  
Por lo anterior autorizo el pago y/o desembolso señalado en el presente formato, que deberá ser consignado en la cuenta bancaria relacionada anteriormente.</t>
  </si>
  <si>
    <t>VoBo</t>
  </si>
  <si>
    <t>AYUDA DE CATÁLOGO</t>
  </si>
  <si>
    <t>HOMOLOGA MADS 2018</t>
  </si>
  <si>
    <t>Tipo</t>
  </si>
  <si>
    <t>Cuenta</t>
  </si>
  <si>
    <t>Subcuenta</t>
  </si>
  <si>
    <t>Objeto</t>
  </si>
  <si>
    <t>Ordinal</t>
  </si>
  <si>
    <t>SubOrdinal</t>
  </si>
  <si>
    <t>Item</t>
  </si>
  <si>
    <t>SubItem 1</t>
  </si>
  <si>
    <t>Subitem 2</t>
  </si>
  <si>
    <t>DESCRIPCION</t>
  </si>
  <si>
    <t>Identificación</t>
  </si>
  <si>
    <t>Proy-Producto</t>
  </si>
  <si>
    <t>Usar</t>
  </si>
  <si>
    <t>Conceptos que incorpora o asocia</t>
  </si>
  <si>
    <t>VALOR/ACUMULA</t>
  </si>
  <si>
    <t>A</t>
  </si>
  <si>
    <t>01</t>
  </si>
  <si>
    <t>001</t>
  </si>
  <si>
    <t>SUELDO BÁSICO</t>
  </si>
  <si>
    <t xml:space="preserve">RP 2223 RC 15  </t>
  </si>
  <si>
    <t>GASTOS DE PERSONAL</t>
  </si>
  <si>
    <t>A-1-0-1-1-1</t>
  </si>
  <si>
    <t>002</t>
  </si>
  <si>
    <t>GASTOS DE REPRESENTACIÓN</t>
  </si>
  <si>
    <t>RP 2525 RC 13</t>
  </si>
  <si>
    <t>A-1-0-1-5-1</t>
  </si>
  <si>
    <t>003</t>
  </si>
  <si>
    <t>PRIMA TÉCNICA SALARIAL</t>
  </si>
  <si>
    <t xml:space="preserve">RP 2626 RC 20 </t>
  </si>
  <si>
    <t>A-1-0-1-4-1</t>
  </si>
  <si>
    <t>004</t>
  </si>
  <si>
    <t>SUBSIDIO DE ALIMENTACIÓN</t>
  </si>
  <si>
    <t>A-1-0-1-5-12</t>
  </si>
  <si>
    <t>005</t>
  </si>
  <si>
    <t>AUXILIO DE TRANSPORTE</t>
  </si>
  <si>
    <t>A-1-0-1-5-13</t>
  </si>
  <si>
    <t>006</t>
  </si>
  <si>
    <t>PRIMA DE SERVICIO</t>
  </si>
  <si>
    <t>A-1-0-1-5-14</t>
  </si>
  <si>
    <t>007</t>
  </si>
  <si>
    <t>BONIFICACIÓN POR SERVICIOS PRESTADOS</t>
  </si>
  <si>
    <t>A-1-0-1-5-2</t>
  </si>
  <si>
    <t>008</t>
  </si>
  <si>
    <t>HORAS EXTRAS, DOMINICALES, FESTIVOS Y RECARGOS</t>
  </si>
  <si>
    <t>A-1-0-1-9-1</t>
  </si>
  <si>
    <t>009</t>
  </si>
  <si>
    <t>PRIMA DE NAVIDAD</t>
  </si>
  <si>
    <t>A-1-0-1-5-16</t>
  </si>
  <si>
    <t>010</t>
  </si>
  <si>
    <t>PRIMA DE VACACIONES</t>
  </si>
  <si>
    <t>A-1-0-1-5-15</t>
  </si>
  <si>
    <t>011</t>
  </si>
  <si>
    <t>VIÁTICOS DE LOS FUNCIONARIOS EN COMISIÓN G. PERSONAL NÓMINA</t>
  </si>
  <si>
    <t>Mayores a 180 de permanencia</t>
  </si>
  <si>
    <t>A-2-0-4-11-2</t>
  </si>
  <si>
    <t>A-2-0-4-11-1</t>
  </si>
  <si>
    <t>02</t>
  </si>
  <si>
    <t>PENSIONES</t>
  </si>
  <si>
    <t>A-1-0-5-1-3</t>
  </si>
  <si>
    <t>A-1-0-5-2-3</t>
  </si>
  <si>
    <t>SALUD</t>
  </si>
  <si>
    <t>A-1-0-5-1-4</t>
  </si>
  <si>
    <t>APORTES DE CESANTÍAS</t>
  </si>
  <si>
    <t>A-1-0-5-2-2</t>
  </si>
  <si>
    <t>CAJAS DE COMPENSACIÓN FAMILIAR</t>
  </si>
  <si>
    <t>A-1-0-5-1-1</t>
  </si>
  <si>
    <t>APORTES GENERALES AL SISTEMA DE RIESGOS LABORALES</t>
  </si>
  <si>
    <t>A-1-0-5-1-5</t>
  </si>
  <si>
    <t>APORTES AL ICBF</t>
  </si>
  <si>
    <t>A-1-0-5-6</t>
  </si>
  <si>
    <t>APORTES AL SENA</t>
  </si>
  <si>
    <t>A-1-0-5-7</t>
  </si>
  <si>
    <t>APORTES A LA ESAP</t>
  </si>
  <si>
    <t>A-1-0-5-8</t>
  </si>
  <si>
    <t>APORTES A ESCUELAS INDUSTRIALES E INSTITUTOS TÉCNICOS</t>
  </si>
  <si>
    <t>A-1-0-5-9</t>
  </si>
  <si>
    <t>03</t>
  </si>
  <si>
    <t>SUELDO DE VACACIONES</t>
  </si>
  <si>
    <t>A-1-0-1-1-2</t>
  </si>
  <si>
    <t>INDEMNIZACIÓN POR VACACIONES</t>
  </si>
  <si>
    <t>A-1-0-1-9-3</t>
  </si>
  <si>
    <t>BONIFICACIÓN ESPECIAL DE RECREACIÓN</t>
  </si>
  <si>
    <t>A-1-0-1-5-5</t>
  </si>
  <si>
    <t>PRIMA TÉCNICA NO SALARIAL</t>
  </si>
  <si>
    <t>A-1-0-1-4-2</t>
  </si>
  <si>
    <t>PRIMA DE RIESGO</t>
  </si>
  <si>
    <t>A-1-0-1-5-19</t>
  </si>
  <si>
    <t>PRIMA DE DIRECCIÓN</t>
  </si>
  <si>
    <t>A-1-0-1-5-21</t>
  </si>
  <si>
    <t>016</t>
  </si>
  <si>
    <t>PRIMA DE COORDINACIÓN</t>
  </si>
  <si>
    <t>A-1-0-1-5-47</t>
  </si>
  <si>
    <t>030</t>
  </si>
  <si>
    <t>BONIFICACIÓN DE DIRECCIÓN</t>
  </si>
  <si>
    <t>A-1-0-1-5-92</t>
  </si>
  <si>
    <t>038</t>
  </si>
  <si>
    <t>BENEFICIOS A LOS EMPLEADOS A CORTO PLAZO</t>
  </si>
  <si>
    <t>A-1-0-1-5-37</t>
  </si>
  <si>
    <t>BENEFICIOS A LOS EMPLEADOS A LARGO PLAZO</t>
  </si>
  <si>
    <t>04</t>
  </si>
  <si>
    <t>OTROS GASTOS DE PERSONAL - PREVIO CONCEPTO DGPPN</t>
  </si>
  <si>
    <t>NA</t>
  </si>
  <si>
    <t>2</t>
  </si>
  <si>
    <t>MUEBLES, DEL TIPO UTILIZADO EN OFICINAS</t>
  </si>
  <si>
    <t>COMPRAS DE MUEBLES</t>
  </si>
  <si>
    <t>A-2-0-4-2-2</t>
  </si>
  <si>
    <t>4</t>
  </si>
  <si>
    <t>OTROS MUEBLES N.C.P.</t>
  </si>
  <si>
    <t>A-2-0-4-2-10</t>
  </si>
  <si>
    <t>BOMBAS, COMPRESORES, MOTORES DE FUERZA HIDRÁULICA Y MOTORES DE POTENCIA NEUMÁTICA Y VÁLVULAS Y SUS PARTES Y PIEZAS</t>
  </si>
  <si>
    <t>COMPRA DE BOMBAS O MOTORES</t>
  </si>
  <si>
    <t>A-2-0-4-1-22</t>
  </si>
  <si>
    <t>05</t>
  </si>
  <si>
    <t>EQUIPO DE ELEVACIÓN Y MANIPULACIÓN Y SUS PARTES Y PIEZAS</t>
  </si>
  <si>
    <t>COMPRA DE ASCENSORES</t>
  </si>
  <si>
    <t>A-2-0-4-1-25</t>
  </si>
  <si>
    <t>09</t>
  </si>
  <si>
    <t>OTRAS MÁQUINAS PARA USOS GENERALES Y SUS PARTES Y PIEZAS</t>
  </si>
  <si>
    <t>COMPRA EXTINTORES</t>
  </si>
  <si>
    <t>MÁQUINAS PARA OFICINA Y CONTABILIDAD, Y SUS PARTES Y ACCESORIOS</t>
  </si>
  <si>
    <t>COMPRA DE MAQUINAS, EQUIPOS OFICINA</t>
  </si>
  <si>
    <t>A-2-0-4-2-1</t>
  </si>
  <si>
    <t>MAQUINARIA DE INFORMÁTICA Y SUS PARTES, PIEZAS Y ACCESORIOS</t>
  </si>
  <si>
    <t>COMPRA COMPUTADORES</t>
  </si>
  <si>
    <t>A-2-0-4-1-26</t>
  </si>
  <si>
    <t>A-2-0-4-1-6</t>
  </si>
  <si>
    <t>MOTORES, GENERADORES Y TRANSFORMADORES ELÉCTRICOS Y SUS PARTES Y PIEZAS</t>
  </si>
  <si>
    <t>COMPRAS</t>
  </si>
  <si>
    <t>OTRO EQUIPO ELÉCTRICO Y SUS PARTES Y PIEZAS</t>
  </si>
  <si>
    <t>APARATOS TRANSMISORES DE TELEVISIÓN Y RADIO; TELEVISIÓN, VIDEO Y CÁMARAS DIGITALES; TELÉFONOS</t>
  </si>
  <si>
    <t>A-2-0-4-1-4</t>
  </si>
  <si>
    <t>RADIORRECEPTORES Y RECEPTORES DE TELEVISIÓN; APARATOS PARA LA GRABACIÓN Y REPRODUCCIÓN DE SONIDO Y VIDEO; MICRÓFONOS, ALTAVOCES, AMPLIFICADORES, ETC.</t>
  </si>
  <si>
    <t>VEHÍCULOS AUTOMOTORES, REMOLQUES Y SEMIRREMOLQUES; Y SUS PARTES, PIEZAS Y ACCESORIOS</t>
  </si>
  <si>
    <t>A-2-0-4-1-16</t>
  </si>
  <si>
    <t>1</t>
  </si>
  <si>
    <t>MOTOCICLETAS Y SIDECARES (VEHÍCULOS LATERALES A LAS MOTOCICLETAS)</t>
  </si>
  <si>
    <t>PARTES Y PIEZAS PARA LOS PRODUCTOS DE LAS CLASES 4991 Y 4992</t>
  </si>
  <si>
    <t>A-2-0-4-4-20</t>
  </si>
  <si>
    <t>3</t>
  </si>
  <si>
    <t>OBTENCIÓN DE LICENCIAS, ADQUISICIÓN Y AVALÚOS</t>
  </si>
  <si>
    <t>A-2-0-4-41-13</t>
  </si>
  <si>
    <t>PAQUETES DE SOFTWARE</t>
  </si>
  <si>
    <t>CASO ESPECIAL</t>
  </si>
  <si>
    <t>A-2-0-4-1-8</t>
  </si>
  <si>
    <t>GASTOS DE DESARROLLO</t>
  </si>
  <si>
    <t>OTROS PRODUCTOS DE PROPIEDAD INTELECTUAL</t>
  </si>
  <si>
    <t>ARTÍCULOS TEXTILES (EXCEPTO PRENDAS DE VESTIR)</t>
  </si>
  <si>
    <t>CORTINAS</t>
  </si>
  <si>
    <t>A-2-0-4-4-23</t>
  </si>
  <si>
    <t>DOTACIÓN (PRENDAS DE VESTIR Y CALZADO)</t>
  </si>
  <si>
    <t>DOTACIÓN, ELEMENTOS DE PROTECCIÓN</t>
  </si>
  <si>
    <t>A-2-0-4-4-2</t>
  </si>
  <si>
    <t>PASTA DE PAPEL, PAPEL Y CARTÓN</t>
  </si>
  <si>
    <t>PAPELERÍA (PAPEL, CARPETAS, CAJAS)</t>
  </si>
  <si>
    <t>A-2-0-4-4-15</t>
  </si>
  <si>
    <t>LIBROS IMPRESOS</t>
  </si>
  <si>
    <t>LIBROS</t>
  </si>
  <si>
    <t>A-2-0-4-7-1</t>
  </si>
  <si>
    <t>DIARIOS, REVISTAS Y PUBLICACIONES PERIÓDICAS, PUBLICADOS POR LO MENOS CUATRO VECES POR SEMANA</t>
  </si>
  <si>
    <t>SUSCRIPCIONES, DIARIO OFICIAL</t>
  </si>
  <si>
    <t>A-2-0-4-7-5</t>
  </si>
  <si>
    <t>DIARIOS, REVISTAS Y PUBLICACIONES PERIÓDICAS, PUBLICADOS MENOS DE CUATRO VECES POR SEMANA</t>
  </si>
  <si>
    <t>SUSCRIPCIONES</t>
  </si>
  <si>
    <t>ACEITES DE PETRÓLEO O ACEITES OBTENIDOS DE MINERALES BITUMINOSOS (EXCEPTO LOS ACEITES CRUDOS); PREPARADOS N.C.P., QUE CONTENGAN POR LO MENOS EL 70% DE SU PESO EN ACEITES DE ESOS TIPOS Y CUYOS COMPONENTES BÁSICOS SEAN ESOS ACEITES</t>
  </si>
  <si>
    <t>TODO TIPO DE COMBUSTIBLE O MATERIAL DERIVADO</t>
  </si>
  <si>
    <t>A-2-0-4-4-1</t>
  </si>
  <si>
    <t>LLANTAS DE CAUCHO Y NEUMÁTICOS (CÁMARAS DE AIRE)</t>
  </si>
  <si>
    <t>LLANTAS</t>
  </si>
  <si>
    <t>A-2-0-4-4-6</t>
  </si>
  <si>
    <t>OTROS ARTÍCULOS MANUFACTURADOS N.C.P.</t>
  </si>
  <si>
    <t>ELEMENTOS DE OFICINA (LÁPICES, ESFEROS, GANCHOS, REGLAS, ETC)</t>
  </si>
  <si>
    <t>A-2-0-4-1-3</t>
  </si>
  <si>
    <t>MAQUINAS PARA OFICINA EN GENERAL, AIRES, REFRIGERACIÓN</t>
  </si>
  <si>
    <t>MAQUINARIA AGROPECUARIA O SILVÍCOLA Y SUS PARTES Y PIEZAS</t>
  </si>
  <si>
    <t>MAQUINAS AGRICOLAS</t>
  </si>
  <si>
    <t>A-2-0-4-1-13</t>
  </si>
  <si>
    <t>MÁQUINAS HERRAMIENTAS Y SUS PARTES, PIEZAS Y ACCESORIOS</t>
  </si>
  <si>
    <t>MAQUINAS PARA OFICINA EN GENERAL
HERRAMIENTAS (FERRETERÍA)</t>
  </si>
  <si>
    <t>COMPRAS DE EQUIPOS DE CONSUMO (PAPELERÍA)</t>
  </si>
  <si>
    <t>COMPUTADORES Y ELEMENTOS</t>
  </si>
  <si>
    <t>08</t>
  </si>
  <si>
    <t>LICENCIAS que incluyen actualización y soporte</t>
  </si>
  <si>
    <t>SERVICIOS GENERALES DE CONSTRUCCIÓN DE EDIFICACIONES NO RESIDENCIALES</t>
  </si>
  <si>
    <t>CONSTRUCCIONES</t>
  </si>
  <si>
    <t>A-2-0-4-5-1</t>
  </si>
  <si>
    <t>5</t>
  </si>
  <si>
    <t>SERVICIOS GENERALES DE CONSTRUCCIÓN DE TUBERÍAS Y CABLES LOCALES, Y OBRAS CONEXAS</t>
  </si>
  <si>
    <t>9</t>
  </si>
  <si>
    <t>SERVICIOS GENERALES DE CONSTRUCCIÓN DE OTRAS OBRAS DE INGENIERÍA CIVIL</t>
  </si>
  <si>
    <t>06</t>
  </si>
  <si>
    <t>SERVICIOS DE INSTALACIONES</t>
  </si>
  <si>
    <t>INSTALACIONES</t>
  </si>
  <si>
    <t>07</t>
  </si>
  <si>
    <t>SERVICIOS DE TERMINACIÓN Y ACABADOS DE EDIFICIOS</t>
  </si>
  <si>
    <t>OTROS SERVICIOS DE ALOJAMIENTO</t>
  </si>
  <si>
    <t>VIÁTICOS CONTRATISTAS</t>
  </si>
  <si>
    <t>SERVICIOS DE SUMINISTRO DE COMIDAS</t>
  </si>
  <si>
    <t>CAFETERÍA Y RESTAURANTE E INSUMOS</t>
  </si>
  <si>
    <t>A-2-0-4-4-18</t>
  </si>
  <si>
    <t>A-2-0-4-5-9</t>
  </si>
  <si>
    <t>SERVICIOS DE TRANSPORTE DE PASAJEROS</t>
  </si>
  <si>
    <t>GASTOS DE VIAJE FUNCIONARIOS Y CONTRATISTAS</t>
  </si>
  <si>
    <t>SERVICIOS DE ALMACENAMIENTO Y DEPÓSITO</t>
  </si>
  <si>
    <t>ALMACENAMIENTO</t>
  </si>
  <si>
    <t>A-2-0-4-41-13-13</t>
  </si>
  <si>
    <t>SERVICIOS POSTALES Y DE MENSAJERÍA</t>
  </si>
  <si>
    <t>MENSAJERÍA</t>
  </si>
  <si>
    <t>A-2-0-4-6-2</t>
  </si>
  <si>
    <t>SERVICIOS DE DISTRIBUCIÓN DE ELECTRICIDAD, Y SERVICIOS DE DISTRIBUCIÓN DE GAS (POR CUENTA PROPIA)</t>
  </si>
  <si>
    <t>ENERGÍA</t>
  </si>
  <si>
    <t>A-2-0-4-8-2</t>
  </si>
  <si>
    <t>SERVICIOS DE DISTRIBUCIÓN DE AGUA (POR CUENTA PROPIA)</t>
  </si>
  <si>
    <t>AGUA</t>
  </si>
  <si>
    <t>A-2-0-4-8-1</t>
  </si>
  <si>
    <t>SERVICIOS DE SEGUROS VIDA (CON EXCLUSIÓN DE LOS SERVICIOS DE REASEGURO)</t>
  </si>
  <si>
    <t>SEGUROS</t>
  </si>
  <si>
    <t>A-2-0-4-9-6</t>
  </si>
  <si>
    <t>SERVICIOS DE SEGUROS SOCIALES DE SALUD Y RIESGOS LABORALES</t>
  </si>
  <si>
    <t>SEGUROS, ARL</t>
  </si>
  <si>
    <t>SERVICIOS DE SEGUROS DE SALUD Y DE ACCIDENTES</t>
  </si>
  <si>
    <t>A-2-0-4-9-1</t>
  </si>
  <si>
    <t>SERVICIOS DE SEGUROS DE VEHÍCULOS AUTOMOTORES</t>
  </si>
  <si>
    <t>A-2-0-4-9-11</t>
  </si>
  <si>
    <t>SERVICIOS DE SEGUROS CONTRA INCENDIO, TERREMOTO O SUSTRACCIÓN</t>
  </si>
  <si>
    <t>A-2-0-4-9-4</t>
  </si>
  <si>
    <t>SERVICIOS DE SEGUROS GENERALES DE RESPONSABILIDAD CIVIL</t>
  </si>
  <si>
    <t>A-2-0-4-9-8</t>
  </si>
  <si>
    <t>SERVICIOS DE SEGURO DE CUMPLIMIENTO</t>
  </si>
  <si>
    <t>A-2-0-4-9-13</t>
  </si>
  <si>
    <t>SERVICIOS DE SEGURO OBLIGATORIO DE ACCIDENTES DE TRÁNSITO (SOAT)</t>
  </si>
  <si>
    <t>10</t>
  </si>
  <si>
    <t>SEGURO DE INFIDELIDAD Y RIESGOS FINANCIEROS</t>
  </si>
  <si>
    <t>A-2-0-4-9-5</t>
  </si>
  <si>
    <t>11</t>
  </si>
  <si>
    <t>SEGUROS EQUIPOS ELÉCTRICOS</t>
  </si>
  <si>
    <t>A-2-0-4-9-7</t>
  </si>
  <si>
    <t>OTROS SERVICIOS AUXILIARES A LOS SERVICIOS FINANCIEROS</t>
  </si>
  <si>
    <t>GASTOS BANCARIOS</t>
  </si>
  <si>
    <t>A-2-0-4-22-3</t>
  </si>
  <si>
    <t>A-2-0-4-22-1</t>
  </si>
  <si>
    <t>SERVICIOS ACTUARIALES</t>
  </si>
  <si>
    <t>SERVICIOS DE ADMINISTRACIÓN DE BIENES INMUEBLES A COMISIÓN O POR CONTRATO</t>
  </si>
  <si>
    <t>ADMINISTRACIÓN INMUEBLES</t>
  </si>
  <si>
    <t>A-2-0-4-10-2</t>
  </si>
  <si>
    <t>SERVICIO DE ARRENDAMIENTO DE BIENES INMUEBLES A COMISIÓN O POR CONTRATA</t>
  </si>
  <si>
    <t>ARRENDAMIENTO INMUEBLES</t>
  </si>
  <si>
    <t>SERVICIOS DE ARRENDAMIENTO O ALQUILER DE MAQUINARIA Y EQUIPO SIN OPERARIO</t>
  </si>
  <si>
    <t>ARRENDAMIENTO MAQUINARIA, FOTOCOPIADO</t>
  </si>
  <si>
    <t>A-2-0-4-10-1</t>
  </si>
  <si>
    <t>SERVICIOS DE ARRENDAMIENTO SIN OPCIÓN DE COMPRA DE OTROS BIENES</t>
  </si>
  <si>
    <t>ARRENDAMIENTO MAQUINARIA</t>
  </si>
  <si>
    <t>SERVICIOS DE INVESTIGACIÓN Y DESARROLLO EXPERIMENTAL EN CIENCIAS NATURALES E INGENIERÍA</t>
  </si>
  <si>
    <t>INVESTIGACIÓN CIENCIAS, MISIONAL</t>
  </si>
  <si>
    <t>SERVICIOS JURÍDICOS</t>
  </si>
  <si>
    <t>ABOGADOS, VIGILANCIA JUDICIAL</t>
  </si>
  <si>
    <t>SERVICIOS DE CONSULTORÍA EN ADMINISTRACIÓN Y SERVICIOS DE GESTIÓN</t>
  </si>
  <si>
    <t>ASESORÍAS</t>
  </si>
  <si>
    <t>SERVICIOS DE TECNOLOGÍA DE LA INFORMACIÓN (TI) DE CONSULTORÍA Y DE APOYO</t>
  </si>
  <si>
    <t>TI</t>
  </si>
  <si>
    <t>SERVICIOS DE DISEÑO Y DESARROLLO DE LA TECNOLOGÍA DE LA INFORMACIÓN (TI)</t>
  </si>
  <si>
    <t>6</t>
  </si>
  <si>
    <t>SERVICIOS DE GESTIÓN DE RED E INFRAESTRUCTURA DE TI</t>
  </si>
  <si>
    <t>OTROS SERVICIOS DE GESTIÓN, EXCEPTO LOS SERVICIOS DE ADMINISTRACIÓN DE PROYECTOS DE CONSTRUCCIÓN</t>
  </si>
  <si>
    <t>OTROS CONTRATISTAS</t>
  </si>
  <si>
    <t>SERVICIOS DE INGENIERÍA</t>
  </si>
  <si>
    <t>INGENIERIA</t>
  </si>
  <si>
    <t>SERVICIOS DE PROSPECCIÓN GEOLÓGICA, GEOFÍSICA Y OTROS</t>
  </si>
  <si>
    <t>GEOLOGÍA</t>
  </si>
  <si>
    <t>SERVICIOS DE TOPOGRAFÍA DE SUPERFICIE Y CARTOGRAFÍA</t>
  </si>
  <si>
    <t>TOPOGRAFÍA</t>
  </si>
  <si>
    <t>SERVICIOS VETERINARIOS</t>
  </si>
  <si>
    <t>VETERINARIO</t>
  </si>
  <si>
    <t>SERVICIOS DE PUBLICIDAD Y EL SUMINISTRO DE ESPACIO O TIEMPO PUBLICITARIOS</t>
  </si>
  <si>
    <t>EDICTOS, DIARIO OFICIAL</t>
  </si>
  <si>
    <t>A-2-0-4-7-6</t>
  </si>
  <si>
    <t>OTROS SERVICIOS PROFESIONALES Y TÉCNICOS N.C.P.</t>
  </si>
  <si>
    <t>R11 C-3299-0900-14-0-3299057-02-</t>
  </si>
  <si>
    <t>SERVICIOS DE TELEFONÍA Y OTRAS TELECOMUNICACIONES</t>
  </si>
  <si>
    <t>TELEFONO, FAX, CELULAR</t>
  </si>
  <si>
    <t>A-2-0-4-8-6</t>
  </si>
  <si>
    <t>A-2-0-4-8-5</t>
  </si>
  <si>
    <t>SERVICIOS DE TELECOMUNICACIONES A TRAVÉS DE INTERNET</t>
  </si>
  <si>
    <t>CANAL INTERNET</t>
  </si>
  <si>
    <t>A-2-0-4-6-5</t>
  </si>
  <si>
    <t>SERVICIOS DE CONTENIDOS EN LÍNEA (ON-LINE)</t>
  </si>
  <si>
    <t>VIDEO STREAM</t>
  </si>
  <si>
    <t>A-2-0-4-6-1</t>
  </si>
  <si>
    <t>SERVICIOS DE PROGRAMACIÓN, DISTRIBUCIÓN Y TRANSMISIÓN DE PROGRAMAS</t>
  </si>
  <si>
    <t>TELEVISIÓN PREPAGADA</t>
  </si>
  <si>
    <t>SERVICIOS DE EMPLEO</t>
  </si>
  <si>
    <t>CNSC</t>
  </si>
  <si>
    <t>SERVICIOS DE INVESTIGACIÓN Y SEGURIDAD</t>
  </si>
  <si>
    <t>VIGILANCIA Y EQUIPO.
UNP</t>
  </si>
  <si>
    <t>A-2-0-4-5-10</t>
  </si>
  <si>
    <t>SERVICIOS DE LIMPIEZA</t>
  </si>
  <si>
    <t>ASEO Y FUMIGACIÓN</t>
  </si>
  <si>
    <t>A-2-0-4-5-8</t>
  </si>
  <si>
    <t>SERVICIOS DE ORGANIZACIÓN DE VIAJES, OPERADORES TURÍSTICOS Y SERVICIOS CONEXOS</t>
  </si>
  <si>
    <t>TIQUETES</t>
  </si>
  <si>
    <t>A-2-0-4-6-7</t>
  </si>
  <si>
    <t>A-2-0-4-6-8</t>
  </si>
  <si>
    <t>SERVICIOS AUXILIARES POR TELÉFONO</t>
  </si>
  <si>
    <t>CENTRO DE CONTACTO</t>
  </si>
  <si>
    <t>SERVICIOS ADMINISTRATIVOS COMBINADOS DE OFICINA</t>
  </si>
  <si>
    <t>SERVICIOS AUXILIARES ESPECIALIZADOS DE OFICINA</t>
  </si>
  <si>
    <t>SERVICIOS DE ORGANIZACIÓN Y ASISTENCIA DE CONVENCIONES Y FERIAS</t>
  </si>
  <si>
    <t>OPERADOR LOGÍSTICO</t>
  </si>
  <si>
    <t>OTROS SERVICIOS DE APOYO Y DE INFORMACIÓN N.C.P.</t>
  </si>
  <si>
    <t>SERVICIOS DE MANTENIMIENTO Y REPARACIÓN DE MAQUINARIA DE OFICINA Y CONTABILIDAD</t>
  </si>
  <si>
    <t>MANTENIMIENTOS</t>
  </si>
  <si>
    <t>A-2-0-4-5-2</t>
  </si>
  <si>
    <t>SERVICIOS DE MANTENIMIENTO Y REPARACIÓN DE COMPUTADORES Y EQUIPO PERIFÉRICO</t>
  </si>
  <si>
    <t>MANTENIMIENTOS, MESA AYUDA</t>
  </si>
  <si>
    <t>A-2-0-4-5-5</t>
  </si>
  <si>
    <t>A-2-0-4-5-13</t>
  </si>
  <si>
    <t>SERVICIOS DE MANTENIMIENTO Y REPARACIÓN DE MAQUINARIA Y EQUIPO DE TRANSPORTE</t>
  </si>
  <si>
    <t>MANTENIMIENTO VEHICULOS</t>
  </si>
  <si>
    <t>A-2-0-4-5-6</t>
  </si>
  <si>
    <t>SERVICIOS DE MANTENIMIENTO Y REPARACIÓN DE OTRA MAQUINARIA Y OTRO EQUIPO</t>
  </si>
  <si>
    <t>A-2-0-4-5-12</t>
  </si>
  <si>
    <t xml:space="preserve">RP 376125 - R10 - A-02-02-02-008-007    </t>
  </si>
  <si>
    <t>SERVICIOS DE EDICIÓN, IMPRESIÓN Y REPRODUCCIÓN</t>
  </si>
  <si>
    <t>EDICIONES E IMPRESIONES</t>
  </si>
  <si>
    <t>A-2-0-4-7-3</t>
  </si>
  <si>
    <t>SERVICIOS DE RECUPERACIÓN DE MATERIALES, A COMISIÓN O POR CONTRATO</t>
  </si>
  <si>
    <t>RECICLAJE</t>
  </si>
  <si>
    <t>OTROS TIPOS DE EDUCACIÓN Y SERVICIOS DE APOYO EDUCATIVO</t>
  </si>
  <si>
    <t>CAPACITACIÓN, AUXILIO EDUCATIVO</t>
  </si>
  <si>
    <t>A-2-0-4-21-11</t>
  </si>
  <si>
    <t>SERVICIOS DE SALUD HUMANA</t>
  </si>
  <si>
    <t>AREA PROTEGIDA, EXÁMENES MÉDICOS</t>
  </si>
  <si>
    <t>SERVICIOS DE ALCANTARILLADO, SERVICIOS DE LIMPIEZA, TRATAMIENTO DE AGUAS RESIDUALES Y TANQUES SÉPTICOS</t>
  </si>
  <si>
    <t>ALCANTARILLADO</t>
  </si>
  <si>
    <t>SERVICIOS DE RECOLECCIÓN DE DESECHOS</t>
  </si>
  <si>
    <t>ASEO</t>
  </si>
  <si>
    <t>OTROS SERVICIOS DE PROTECCIÓN DEL MEDIO AMBIENTE N.C.P.</t>
  </si>
  <si>
    <t>SERVICIOS PROPORCIONADOS POR ORGANIZACIONES GREMIALES, COMERCIALES Y ORGANIZACIONES DE EMPLEADORES Y DE PROFESIONALES</t>
  </si>
  <si>
    <t>SERVICIOS AUDIOVISUALES Y SERVICIOS CONEXOS</t>
  </si>
  <si>
    <t>AUDIOVISUALES</t>
  </si>
  <si>
    <t>SERVICIOS DE TRATAMIENTOS DE BELLEZA Y DE BIENESTAR FÍSICO</t>
  </si>
  <si>
    <t>BIENESTAR</t>
  </si>
  <si>
    <t>A-2-0-4-21-4</t>
  </si>
  <si>
    <t>SERVICIOS FUNERARIOS, DE CREMACIÓN Y DE SEPULTURA</t>
  </si>
  <si>
    <t>AUXILIOS FUNERARIOS</t>
  </si>
  <si>
    <t>A-2-0-4-41-1</t>
  </si>
  <si>
    <t>OTROS SERVICIOS DIVERSOS N.C.P.</t>
  </si>
  <si>
    <t>BIENESTAR SOCIAL</t>
  </si>
  <si>
    <t>SERVICIOS PRESTADOS POR ORGANIZACIONES Y ORGANISMOS EXTRATERRITORIALES</t>
  </si>
  <si>
    <t>ENTIDADES INTERNACIONALES (UN, OEA, BM…)</t>
  </si>
  <si>
    <t>VIÁTICOS DE LOS FUNCIONARIOS EN COMISIÓN</t>
  </si>
  <si>
    <t>VIÁTICOS Permanencia menor a 180 días en el año.</t>
  </si>
  <si>
    <t>021</t>
  </si>
  <si>
    <t>FONDO DE COMPENSACION AMBIENTAL DISTRIBUCION COMITE FONDO-MINISTERIO DEL MEDIO AMBIENTE ARTICULO 24 LEY 344 DE 1996.</t>
  </si>
  <si>
    <t>FCA</t>
  </si>
  <si>
    <t>A-3-2-1-18</t>
  </si>
  <si>
    <t>034</t>
  </si>
  <si>
    <t>FORTALECIMIENTO A LA CONSULTA PREVIA. CONVENIO 169 OIT, LEY 21 DE 1991, LEY 70 DE 1993</t>
  </si>
  <si>
    <t>CONSULTA PREVIA</t>
  </si>
  <si>
    <t>A-3-1-1-34</t>
  </si>
  <si>
    <t>A INSTITUTOS DE INVESTIGACIÓN LEY 99 DE 1993</t>
  </si>
  <si>
    <t>INSTITUTOS</t>
  </si>
  <si>
    <t>VER DETALLE</t>
  </si>
  <si>
    <t>A INSTITUTOS DE INVESTIGACIÓN LEY 99 DE 1993 - INSTITUTO DE INVESTIGACIONES AMBIENTALES DEL PACIFICO</t>
  </si>
  <si>
    <t>A-3-2-1-24</t>
  </si>
  <si>
    <t>A INSTITUTOS DE INVESTIGACIÓN LEY 99 DE 1993 - INSTITUTO DE INVESTIGACIONES DE RECURSOS BIOLÓGICOS</t>
  </si>
  <si>
    <t>A-3-2-1-25</t>
  </si>
  <si>
    <t>A INSTITUTOS DE INVESTIGACIÓN LEY 99 DE 1993 - INSTITUTO DE INVESTIGACIONES MARINAS Y COSTERAS</t>
  </si>
  <si>
    <t>A-3-2-1-26</t>
  </si>
  <si>
    <t>A INSTITUTOS DE INVESTIGACIÓN LEY 99 DE 1993 - INSTITUTO AMAZÓNICO DE INVESTIGACIONES CIENTÍFICAS</t>
  </si>
  <si>
    <t>A-3-2-1-23</t>
  </si>
  <si>
    <t>MESADAS PENSIONALES (DE PENSIONES)</t>
  </si>
  <si>
    <t>MESADAS PENSIONALES A CARGO DE LA ENTIDAD (DE PENSIONES)</t>
  </si>
  <si>
    <t>MESADAS</t>
  </si>
  <si>
    <t>A-3-5-1-1-0-2</t>
  </si>
  <si>
    <t>CUOTAS PARTES PENSIONALES (DE PENSIONES)</t>
  </si>
  <si>
    <t>CUOTAS PARTES PENSIONALES A CARGO DE LA ENTIDAD (DE PENSIONES)</t>
  </si>
  <si>
    <t>CUOTAS PARTES</t>
  </si>
  <si>
    <t>A-3-5-1-8-0-2</t>
  </si>
  <si>
    <t>BONOS PENSIONALES (DE PENSIONES)</t>
  </si>
  <si>
    <t>BONOS PENSIONALES A CARGO DE LA ENTIDAD (DE PENSIONES)</t>
  </si>
  <si>
    <t>BONOS PENSIONALES</t>
  </si>
  <si>
    <t>A-3-5-1-5-0-2</t>
  </si>
  <si>
    <t>A-3-5-3-51-1</t>
  </si>
  <si>
    <t>012</t>
  </si>
  <si>
    <t>INCAPACIDADES Y LICENCIAS DE MATERNIDAD (NO DE PENSIONES)</t>
  </si>
  <si>
    <t>INCAPACIDADES (NO DE PENSIONES)</t>
  </si>
  <si>
    <t>INCAPACIDADES</t>
  </si>
  <si>
    <t>A-1-0-1-1-4</t>
  </si>
  <si>
    <t>LICENCIAS DE MATERNIDAD Y PATERNIDAD (NO DE PENSIONES)</t>
  </si>
  <si>
    <t>LICENCIAS</t>
  </si>
  <si>
    <t>014</t>
  </si>
  <si>
    <t>AUXILIOS FUNERARIOS (NO DE PENSIONES)</t>
  </si>
  <si>
    <t>NO PENSION</t>
  </si>
  <si>
    <t>SENTENCIAS</t>
  </si>
  <si>
    <t>A-3-6-1-1-2</t>
  </si>
  <si>
    <t>CONCILIACIONES</t>
  </si>
  <si>
    <t>A-3-6-1-1-1</t>
  </si>
  <si>
    <t>LAUDOS ARBITRALES</t>
  </si>
  <si>
    <t>LAUDOS</t>
  </si>
  <si>
    <t>IMPUESTO NACIONAL AL CONSUMO</t>
  </si>
  <si>
    <t>IMPUESTOS</t>
  </si>
  <si>
    <t>IMPUESTO PREDIAL</t>
  </si>
  <si>
    <t>A-2-0-3-50-3</t>
  </si>
  <si>
    <t>IMPUESTO DE REGISTRO</t>
  </si>
  <si>
    <t>IMPUESTO SOBRE VEHÍCULOS AUTOMOTORES</t>
  </si>
  <si>
    <t>A-2-0-3-50-2</t>
  </si>
  <si>
    <t>ESTAMPILLAS</t>
  </si>
  <si>
    <t>TASAS Y DERECHOS ADMINISTRATIVOS</t>
  </si>
  <si>
    <t>TASAS, IMPUESTOS</t>
  </si>
  <si>
    <t>A-2-0-3-50-90</t>
  </si>
  <si>
    <t>CUOTA DE FISCALIZACIÓN Y AUDITAJE</t>
  </si>
  <si>
    <t>CUOTA CONTRALORÍA</t>
  </si>
  <si>
    <t>A-3-2-1-1</t>
  </si>
  <si>
    <t>SANCIONES CONTRACTUALES</t>
  </si>
  <si>
    <t>OTROS CONCEPTOS</t>
  </si>
  <si>
    <t>SANCIONES ADMINISTRATIVAS</t>
  </si>
  <si>
    <t>INTERESES DE MORA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</si>
</sst>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64" formatCode="_-&quot;$&quot;\ * #,##0.00_-;\-&quot;$&quot;\ * #,##0.00_-;_-&quot;$&quot;\ * &quot;-&quot;??_-;_-@_-"/>
    <numFmt numFmtId="165" formatCode="_(&quot;$&quot;\ * #,##0_);_(&quot;$&quot;\ * \(#,##0\);_(&quot;$&quot;\ * &quot;-&quot;_);_(@_)"/>
    <numFmt numFmtId="166" formatCode="_(&quot;$&quot;\ * #,##0.00_);_(&quot;$&quot;\ * \(#,##0.00\);_(&quot;$&quot;\ * &quot;-&quot;??_);_(@_)"/>
    <numFmt numFmtId="167" formatCode="_(* #,##0.00_);_(* \(#,##0.00\);_(* &quot;-&quot;??_);_(@_)"/>
    <numFmt numFmtId="168" formatCode="_ * #,##0.00_ ;_ * \-#,##0.00_ ;_ * &quot;-&quot;??_ ;_ @_ "/>
    <numFmt numFmtId="169" formatCode="&quot;$&quot;\ #,##0.00"/>
    <numFmt numFmtId="170" formatCode="_([$$-240A]\ * #,##0_);_([$$-240A]\ * \(#,##0\);_([$$-240A]\ * &quot;-&quot;_);_(@_)"/>
    <numFmt numFmtId="171" formatCode="_([$$-240A]\ * #,##0.00_);_([$$-240A]\ * \(#,##0.00\);_([$$-240A]\ * &quot;-&quot;_);_(@_)"/>
    <numFmt numFmtId="172" formatCode="_-&quot;$&quot;\ * #,##0.00_-;\-&quot;$&quot;\ * #,##0.00_-;_-&quot;$&quot;\ * &quot;-&quot;_-;_-@_-"/>
  </numFmts>
  <fonts count="53">
    <font>
      <sz val="10"/>
      <name val="Arial"/>
    </font>
    <font>
      <sz val="10"/>
      <name val="Arial"/>
      <family val="2"/>
    </font>
    <font>
      <b/>
      <sz val="10"/>
      <name val="Arial"/>
      <family val="2"/>
    </font>
    <font>
      <sz val="8"/>
      <name val="Arial"/>
      <family val="2"/>
    </font>
    <font>
      <sz val="8"/>
      <name val="Arial"/>
      <family val="2"/>
    </font>
    <font>
      <sz val="9"/>
      <name val="Arial Narrow"/>
      <family val="2"/>
    </font>
    <font>
      <sz val="10"/>
      <name val="Arial Narrow"/>
      <family val="2"/>
    </font>
    <font>
      <b/>
      <sz val="11"/>
      <name val="Arial Narrow"/>
      <family val="2"/>
    </font>
    <font>
      <b/>
      <sz val="10"/>
      <name val="Arial Narrow"/>
      <family val="2"/>
    </font>
    <font>
      <sz val="9"/>
      <color indexed="81"/>
      <name val="Tahoma"/>
      <family val="2"/>
    </font>
    <font>
      <sz val="10"/>
      <name val="Arial"/>
      <family val="2"/>
    </font>
    <font>
      <b/>
      <sz val="8"/>
      <name val="Arial Narrow"/>
      <family val="2"/>
    </font>
    <font>
      <sz val="11"/>
      <name val="Calibri"/>
      <family val="2"/>
    </font>
    <font>
      <sz val="8"/>
      <name val="Calibri"/>
      <family val="2"/>
    </font>
    <font>
      <sz val="11"/>
      <color theme="1"/>
      <name val="Calibri"/>
      <family val="2"/>
      <scheme val="minor"/>
    </font>
    <font>
      <b/>
      <sz val="10"/>
      <color theme="0"/>
      <name val="Arial Narrow"/>
      <family val="2"/>
    </font>
    <font>
      <sz val="8"/>
      <color rgb="FF000000"/>
      <name val="Arial Narrow"/>
      <family val="2"/>
    </font>
    <font>
      <b/>
      <sz val="9"/>
      <color theme="0"/>
      <name val="Arial Narrow"/>
      <family val="2"/>
    </font>
    <font>
      <sz val="10"/>
      <color indexed="10"/>
      <name val="Arial Narrow"/>
      <family val="2"/>
    </font>
    <font>
      <b/>
      <sz val="12"/>
      <name val="Arial Narrow"/>
      <family val="2"/>
    </font>
    <font>
      <sz val="10"/>
      <name val="Arial"/>
      <family val="2"/>
    </font>
    <font>
      <sz val="10"/>
      <color theme="0" tint="-0.34998626667073579"/>
      <name val="Arial"/>
      <family val="2"/>
    </font>
    <font>
      <i/>
      <sz val="10"/>
      <name val="Arial Narrow"/>
      <family val="2"/>
    </font>
    <font>
      <b/>
      <sz val="8"/>
      <name val="Arial"/>
      <family val="2"/>
    </font>
    <font>
      <sz val="12"/>
      <name val="Arial Narrow"/>
      <family val="2"/>
    </font>
    <font>
      <sz val="10"/>
      <color theme="0"/>
      <name val="Arial Narrow"/>
      <family val="2"/>
    </font>
    <font>
      <b/>
      <sz val="10"/>
      <color theme="0" tint="-0.249977111117893"/>
      <name val="Arial Narrow"/>
      <family val="2"/>
    </font>
    <font>
      <b/>
      <sz val="18"/>
      <color theme="0"/>
      <name val="Arial Narrow"/>
      <family val="2"/>
    </font>
    <font>
      <b/>
      <sz val="12"/>
      <color rgb="FFFF0000"/>
      <name val="Arial"/>
      <family val="2"/>
    </font>
    <font>
      <b/>
      <sz val="10"/>
      <color rgb="FFFF0000"/>
      <name val="Arial"/>
      <family val="2"/>
    </font>
    <font>
      <b/>
      <sz val="22"/>
      <color theme="0"/>
      <name val="Arial Narrow"/>
      <family val="2"/>
    </font>
    <font>
      <b/>
      <u/>
      <sz val="16"/>
      <color rgb="FFFF0000"/>
      <name val="Arial"/>
      <family val="2"/>
    </font>
    <font>
      <b/>
      <sz val="16"/>
      <color rgb="FFFF0000"/>
      <name val="Arial"/>
      <family val="2"/>
    </font>
    <font>
      <sz val="10"/>
      <name val="Arial"/>
      <family val="2"/>
    </font>
    <font>
      <b/>
      <sz val="9"/>
      <color indexed="81"/>
      <name val="Tahoma"/>
      <family val="2"/>
    </font>
    <font>
      <b/>
      <sz val="10"/>
      <color rgb="FFFF0000"/>
      <name val="Arial Narrow"/>
      <family val="2"/>
    </font>
    <font>
      <b/>
      <sz val="12"/>
      <color rgb="FFFF0000"/>
      <name val="Arial Narrow"/>
      <family val="2"/>
    </font>
    <font>
      <b/>
      <sz val="14"/>
      <color rgb="FFFF0000"/>
      <name val="Arial Narrow"/>
      <family val="2"/>
    </font>
    <font>
      <b/>
      <sz val="14"/>
      <color theme="0"/>
      <name val="Arial Narrow"/>
      <family val="2"/>
    </font>
    <font>
      <b/>
      <sz val="16"/>
      <color rgb="FFFF0000"/>
      <name val="Arial Narrow"/>
      <family val="2"/>
    </font>
    <font>
      <sz val="10"/>
      <color rgb="FFFF0000"/>
      <name val="Arial Narrow"/>
      <family val="2"/>
    </font>
    <font>
      <b/>
      <sz val="11"/>
      <color theme="1"/>
      <name val="Arial Narrow"/>
      <family val="2"/>
    </font>
    <font>
      <b/>
      <sz val="10"/>
      <color theme="1"/>
      <name val="Arial Narrow"/>
      <family val="2"/>
    </font>
    <font>
      <b/>
      <sz val="16"/>
      <color theme="1"/>
      <name val="Arial Narrow"/>
      <family val="2"/>
    </font>
    <font>
      <b/>
      <sz val="9"/>
      <name val="Arial Narrow"/>
      <family val="2"/>
    </font>
    <font>
      <sz val="9"/>
      <color theme="0"/>
      <name val="Arial Narrow"/>
      <family val="2"/>
    </font>
    <font>
      <sz val="8"/>
      <name val="Arial Narrow"/>
      <family val="2"/>
    </font>
    <font>
      <u/>
      <sz val="10"/>
      <color theme="10"/>
      <name val="Arial"/>
      <family val="2"/>
    </font>
    <font>
      <b/>
      <i/>
      <sz val="10"/>
      <name val="Arial Narrow"/>
      <family val="2"/>
    </font>
    <font>
      <i/>
      <sz val="10"/>
      <color theme="1"/>
      <name val="Arial Narrow"/>
      <family val="2"/>
    </font>
    <font>
      <b/>
      <sz val="10"/>
      <color rgb="FF000000"/>
      <name val="Arial Narrow"/>
      <family val="2"/>
    </font>
    <font>
      <sz val="10"/>
      <color rgb="FF000000"/>
      <name val="Arial Narrow"/>
      <family val="2"/>
    </font>
    <font>
      <b/>
      <sz val="9"/>
      <color theme="1"/>
      <name val="Arial Narrow"/>
      <family val="2"/>
    </font>
  </fonts>
  <fills count="1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4472C4"/>
        <bgColor indexed="64"/>
      </patternFill>
    </fill>
    <fill>
      <patternFill patternType="solid">
        <fgColor rgb="FFE6EFFD"/>
        <bgColor indexed="64"/>
      </patternFill>
    </fill>
    <fill>
      <patternFill patternType="solid">
        <fgColor rgb="FF4472C4"/>
        <bgColor rgb="FF2D77C2"/>
      </patternFill>
    </fill>
    <fill>
      <patternFill patternType="solid">
        <fgColor rgb="FFE1E1E1"/>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96BE55"/>
        <bgColor indexed="64"/>
      </patternFill>
    </fill>
    <fill>
      <patternFill patternType="solid">
        <fgColor rgb="FF4D4D4D"/>
        <bgColor indexed="64"/>
      </patternFill>
    </fill>
    <fill>
      <patternFill patternType="solid">
        <fgColor rgb="FFE1E1E1"/>
        <bgColor rgb="FF2D77C2"/>
      </patternFill>
    </fill>
    <fill>
      <patternFill patternType="solid">
        <fgColor rgb="FFFFFFFF"/>
        <bgColor rgb="FF000000"/>
      </patternFill>
    </fill>
  </fills>
  <borders count="48">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top/>
      <bottom style="thin">
        <color rgb="FFFFFFFF"/>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s>
  <cellStyleXfs count="12">
    <xf numFmtId="0" fontId="0" fillId="0" borderId="0"/>
    <xf numFmtId="168" fontId="1" fillId="0" borderId="0" applyFont="0" applyFill="0" applyBorder="0" applyAlignment="0" applyProtection="0"/>
    <xf numFmtId="167" fontId="14" fillId="0" borderId="0" applyFont="0" applyFill="0" applyBorder="0" applyAlignment="0" applyProtection="0"/>
    <xf numFmtId="165" fontId="10" fillId="0" borderId="0" applyFont="0" applyFill="0" applyBorder="0" applyAlignment="0" applyProtection="0"/>
    <xf numFmtId="166" fontId="14" fillId="0" borderId="0" applyFont="0" applyFill="0" applyBorder="0" applyAlignment="0" applyProtection="0"/>
    <xf numFmtId="0" fontId="14" fillId="0" borderId="0"/>
    <xf numFmtId="9" fontId="10" fillId="0" borderId="0" applyFont="0" applyFill="0" applyBorder="0" applyAlignment="0" applyProtection="0"/>
    <xf numFmtId="41" fontId="20" fillId="0" borderId="0" applyFont="0" applyFill="0" applyBorder="0" applyAlignment="0" applyProtection="0"/>
    <xf numFmtId="0" fontId="1" fillId="0" borderId="0"/>
    <xf numFmtId="164" fontId="33"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cellStyleXfs>
  <cellXfs count="535">
    <xf numFmtId="0" fontId="0" fillId="0" borderId="0" xfId="0"/>
    <xf numFmtId="0" fontId="6" fillId="0" borderId="0" xfId="0" applyFont="1" applyAlignment="1">
      <alignment vertical="top" wrapText="1"/>
    </xf>
    <xf numFmtId="0" fontId="12" fillId="0" borderId="22" xfId="0" applyFont="1" applyBorder="1" applyAlignment="1">
      <alignment vertical="top" wrapText="1" readingOrder="1"/>
    </xf>
    <xf numFmtId="0" fontId="16" fillId="0" borderId="0" xfId="0" applyFont="1" applyAlignment="1">
      <alignment horizontal="center" vertical="top" wrapText="1" readingOrder="1"/>
    </xf>
    <xf numFmtId="0" fontId="16" fillId="0" borderId="0" xfId="0" applyFont="1" applyAlignment="1">
      <alignment vertical="top" wrapText="1" readingOrder="1"/>
    </xf>
    <xf numFmtId="0" fontId="16" fillId="0" borderId="0" xfId="0" applyFont="1" applyAlignment="1">
      <alignment horizontal="left" vertical="top" wrapText="1" readingOrder="1"/>
    </xf>
    <xf numFmtId="0" fontId="12" fillId="0" borderId="0" xfId="0" applyFont="1"/>
    <xf numFmtId="0" fontId="6" fillId="0" borderId="0" xfId="0" applyFont="1" applyAlignment="1">
      <alignment wrapText="1"/>
    </xf>
    <xf numFmtId="4" fontId="12" fillId="0" borderId="0" xfId="0" applyNumberFormat="1" applyFont="1"/>
    <xf numFmtId="0" fontId="13" fillId="0" borderId="0" xfId="0" applyFont="1"/>
    <xf numFmtId="0" fontId="16" fillId="0" borderId="0" xfId="0" quotePrefix="1" applyFont="1" applyAlignment="1">
      <alignment horizontal="center" vertical="top" wrapText="1" readingOrder="1"/>
    </xf>
    <xf numFmtId="0" fontId="12" fillId="0" borderId="0" xfId="0" applyFont="1" applyAlignment="1">
      <alignment wrapText="1"/>
    </xf>
    <xf numFmtId="0" fontId="3" fillId="0" borderId="0" xfId="0" applyFont="1"/>
    <xf numFmtId="0" fontId="15" fillId="4" borderId="0" xfId="0" applyFont="1" applyFill="1" applyAlignment="1">
      <alignment horizontal="center" vertical="center"/>
    </xf>
    <xf numFmtId="0" fontId="6" fillId="0" borderId="0" xfId="0" applyFont="1"/>
    <xf numFmtId="0" fontId="0" fillId="0" borderId="0" xfId="0" applyAlignment="1">
      <alignment horizontal="justify" wrapText="1"/>
    </xf>
    <xf numFmtId="0" fontId="0" fillId="4" borderId="0" xfId="0" applyFill="1" applyAlignment="1">
      <alignment horizontal="justify" wrapText="1"/>
    </xf>
    <xf numFmtId="0" fontId="0" fillId="5" borderId="0" xfId="0" applyFill="1" applyAlignment="1">
      <alignment horizontal="justify" wrapText="1"/>
    </xf>
    <xf numFmtId="0" fontId="8"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0" xfId="0" applyFont="1" applyProtection="1">
      <protection locked="0"/>
    </xf>
    <xf numFmtId="0" fontId="6" fillId="4" borderId="0" xfId="0" applyFont="1" applyFill="1" applyProtection="1">
      <protection locked="0"/>
    </xf>
    <xf numFmtId="0" fontId="18" fillId="0" borderId="0" xfId="0" applyFont="1" applyProtection="1">
      <protection locked="0"/>
    </xf>
    <xf numFmtId="0" fontId="15" fillId="8" borderId="20" xfId="0" applyFont="1" applyFill="1" applyBorder="1" applyAlignment="1">
      <alignment horizontal="center" vertical="top" wrapText="1" readingOrder="1"/>
    </xf>
    <xf numFmtId="0" fontId="15" fillId="8" borderId="21" xfId="0" applyFont="1" applyFill="1" applyBorder="1" applyAlignment="1">
      <alignment horizontal="center" vertical="top" wrapText="1" readingOrder="1"/>
    </xf>
    <xf numFmtId="0" fontId="15" fillId="8" borderId="22" xfId="0" applyFont="1" applyFill="1" applyBorder="1" applyAlignment="1">
      <alignment horizontal="center" vertical="top" wrapText="1" readingOrder="1"/>
    </xf>
    <xf numFmtId="0" fontId="15" fillId="6" borderId="22" xfId="0" applyFont="1" applyFill="1" applyBorder="1" applyAlignment="1">
      <alignment horizontal="center" vertical="top" wrapText="1" readingOrder="1"/>
    </xf>
    <xf numFmtId="0" fontId="0" fillId="0" borderId="0" xfId="0" applyAlignment="1">
      <alignment horizontal="center"/>
    </xf>
    <xf numFmtId="0" fontId="0" fillId="0" borderId="0" xfId="0" applyAlignment="1">
      <alignment vertical="center"/>
    </xf>
    <xf numFmtId="0" fontId="2" fillId="0" borderId="0" xfId="0" applyFont="1" applyAlignment="1">
      <alignment vertical="center"/>
    </xf>
    <xf numFmtId="0" fontId="6" fillId="0" borderId="0" xfId="0" applyFont="1" applyAlignment="1" applyProtection="1">
      <alignment horizontal="center" vertical="center"/>
      <protection locked="0"/>
    </xf>
    <xf numFmtId="0" fontId="1" fillId="5" borderId="0" xfId="0" applyFont="1" applyFill="1" applyAlignment="1">
      <alignment horizontal="justify" wrapText="1"/>
    </xf>
    <xf numFmtId="0" fontId="21" fillId="5" borderId="0" xfId="0" applyFont="1" applyFill="1" applyAlignment="1">
      <alignment horizontal="justify" wrapText="1"/>
    </xf>
    <xf numFmtId="0" fontId="6" fillId="4" borderId="0" xfId="0" applyFont="1" applyFill="1" applyAlignment="1">
      <alignment vertical="center"/>
    </xf>
    <xf numFmtId="0" fontId="6" fillId="0" borderId="31" xfId="0" applyFont="1" applyBorder="1" applyProtection="1">
      <protection locked="0"/>
    </xf>
    <xf numFmtId="0" fontId="15" fillId="4" borderId="30" xfId="0" applyFont="1" applyFill="1" applyBorder="1" applyAlignment="1" applyProtection="1">
      <alignment horizontal="center" vertical="center"/>
      <protection locked="0"/>
    </xf>
    <xf numFmtId="0" fontId="19" fillId="2" borderId="31" xfId="0" applyFont="1" applyFill="1" applyBorder="1" applyAlignment="1" applyProtection="1">
      <alignment vertical="center"/>
      <protection locked="0"/>
    </xf>
    <xf numFmtId="0" fontId="11" fillId="2" borderId="31" xfId="0" applyFont="1" applyFill="1" applyBorder="1" applyAlignment="1" applyProtection="1">
      <alignment vertical="center"/>
      <protection locked="0"/>
    </xf>
    <xf numFmtId="0" fontId="6" fillId="0" borderId="19" xfId="0" applyFont="1" applyBorder="1" applyProtection="1">
      <protection locked="0"/>
    </xf>
    <xf numFmtId="0" fontId="25" fillId="4" borderId="0" xfId="0" applyFont="1" applyFill="1" applyProtection="1">
      <protection locked="0"/>
    </xf>
    <xf numFmtId="0" fontId="15" fillId="4" borderId="0" xfId="0" applyFont="1" applyFill="1" applyAlignment="1" applyProtection="1">
      <alignment horizontal="center" vertical="center"/>
      <protection locked="0"/>
    </xf>
    <xf numFmtId="0" fontId="12" fillId="0" borderId="22" xfId="8" applyFont="1" applyBorder="1" applyAlignment="1">
      <alignment horizontal="center" vertical="center" wrapText="1" readingOrder="1"/>
    </xf>
    <xf numFmtId="0" fontId="1" fillId="0" borderId="0" xfId="8" applyAlignment="1">
      <alignment horizontal="center" vertical="center" wrapText="1"/>
    </xf>
    <xf numFmtId="0" fontId="16" fillId="0" borderId="0" xfId="8" applyFont="1" applyAlignment="1">
      <alignment horizontal="center" vertical="center" wrapText="1" readingOrder="1"/>
    </xf>
    <xf numFmtId="0" fontId="12" fillId="0" borderId="0" xfId="8" applyFont="1" applyAlignment="1">
      <alignment horizontal="center" vertical="center"/>
    </xf>
    <xf numFmtId="0" fontId="13" fillId="0" borderId="0" xfId="8" applyFont="1" applyAlignment="1">
      <alignment horizontal="center" vertical="center"/>
    </xf>
    <xf numFmtId="0" fontId="1" fillId="0" borderId="0" xfId="8" applyAlignment="1">
      <alignment horizontal="center" vertical="center"/>
    </xf>
    <xf numFmtId="0" fontId="6" fillId="4" borderId="0" xfId="0" applyFont="1" applyFill="1" applyAlignment="1" applyProtection="1">
      <alignment vertical="center"/>
      <protection locked="0"/>
    </xf>
    <xf numFmtId="0" fontId="6" fillId="0" borderId="0" xfId="0" applyFont="1" applyAlignment="1" applyProtection="1">
      <alignment vertical="center"/>
      <protection locked="0"/>
    </xf>
    <xf numFmtId="0" fontId="2" fillId="11" borderId="0" xfId="8" applyFont="1" applyFill="1" applyAlignment="1">
      <alignment horizontal="center" vertical="center"/>
    </xf>
    <xf numFmtId="0" fontId="1" fillId="11" borderId="0" xfId="8" applyFill="1" applyAlignment="1">
      <alignment horizontal="center" vertical="center"/>
    </xf>
    <xf numFmtId="0" fontId="3" fillId="0" borderId="0" xfId="8" applyFont="1" applyAlignment="1">
      <alignment horizontal="center" vertical="center"/>
    </xf>
    <xf numFmtId="0" fontId="8" fillId="4" borderId="0" xfId="0" applyFont="1" applyFill="1" applyAlignment="1" applyProtection="1">
      <alignment vertical="center"/>
      <protection locked="0"/>
    </xf>
    <xf numFmtId="0" fontId="8" fillId="4" borderId="0" xfId="0" applyFont="1" applyFill="1" applyAlignment="1" applyProtection="1">
      <alignment horizontal="left" vertical="center"/>
      <protection locked="0"/>
    </xf>
    <xf numFmtId="0" fontId="19" fillId="2" borderId="0" xfId="0" applyFont="1" applyFill="1" applyAlignment="1" applyProtection="1">
      <alignment vertical="center"/>
      <protection locked="0"/>
    </xf>
    <xf numFmtId="0" fontId="11" fillId="2" borderId="0" xfId="0" applyFont="1" applyFill="1" applyAlignment="1" applyProtection="1">
      <alignment vertical="center"/>
      <protection locked="0"/>
    </xf>
    <xf numFmtId="0" fontId="8" fillId="12" borderId="28" xfId="0" applyFont="1" applyFill="1" applyBorder="1" applyAlignment="1" applyProtection="1">
      <alignment horizontal="center" vertical="center"/>
      <protection locked="0"/>
    </xf>
    <xf numFmtId="0" fontId="8" fillId="12" borderId="4" xfId="0" applyFont="1" applyFill="1" applyBorder="1" applyAlignment="1" applyProtection="1">
      <alignment horizontal="center" vertical="center"/>
      <protection locked="0"/>
    </xf>
    <xf numFmtId="14" fontId="8" fillId="12" borderId="4" xfId="0" applyNumberFormat="1" applyFont="1" applyFill="1" applyBorder="1" applyAlignment="1" applyProtection="1">
      <alignment horizontal="center" vertical="center" wrapText="1"/>
      <protection locked="0"/>
    </xf>
    <xf numFmtId="0" fontId="8" fillId="12" borderId="4" xfId="0" applyFont="1" applyFill="1" applyBorder="1" applyAlignment="1" applyProtection="1">
      <alignment horizontal="center" vertical="center" wrapText="1"/>
      <protection locked="0"/>
    </xf>
    <xf numFmtId="0" fontId="6" fillId="12" borderId="24" xfId="0" applyFont="1" applyFill="1" applyBorder="1" applyAlignment="1" applyProtection="1">
      <alignment vertical="center"/>
      <protection locked="0"/>
    </xf>
    <xf numFmtId="0" fontId="6" fillId="12" borderId="19" xfId="0" applyFont="1" applyFill="1" applyBorder="1" applyAlignment="1" applyProtection="1">
      <alignment vertical="center"/>
      <protection locked="0"/>
    </xf>
    <xf numFmtId="0" fontId="6" fillId="12" borderId="11" xfId="0" applyFont="1" applyFill="1" applyBorder="1" applyAlignment="1" applyProtection="1">
      <alignment vertical="center"/>
      <protection locked="0"/>
    </xf>
    <xf numFmtId="0" fontId="6" fillId="0" borderId="30" xfId="0" applyFont="1" applyBorder="1" applyAlignment="1" applyProtection="1">
      <alignment vertical="center"/>
      <protection locked="0"/>
    </xf>
    <xf numFmtId="0" fontId="6" fillId="0" borderId="31" xfId="0" applyFont="1" applyBorder="1" applyAlignment="1" applyProtection="1">
      <alignment vertical="center"/>
      <protection locked="0"/>
    </xf>
    <xf numFmtId="170" fontId="6" fillId="0" borderId="0" xfId="0" applyNumberFormat="1" applyFont="1" applyAlignment="1" applyProtection="1">
      <alignment vertical="center"/>
      <protection locked="0"/>
    </xf>
    <xf numFmtId="0" fontId="6" fillId="2" borderId="0" xfId="0" applyFont="1" applyFill="1" applyAlignment="1" applyProtection="1">
      <alignment vertical="center"/>
      <protection locked="0"/>
    </xf>
    <xf numFmtId="3" fontId="6" fillId="0" borderId="0" xfId="1" applyNumberFormat="1" applyFont="1" applyBorder="1" applyAlignment="1" applyProtection="1">
      <alignment vertical="center"/>
      <protection locked="0"/>
    </xf>
    <xf numFmtId="169" fontId="6" fillId="0" borderId="0" xfId="0" applyNumberFormat="1" applyFont="1" applyAlignment="1" applyProtection="1">
      <alignment vertical="center"/>
      <protection locked="0"/>
    </xf>
    <xf numFmtId="172" fontId="6" fillId="4" borderId="0" xfId="0" applyNumberFormat="1" applyFont="1" applyFill="1" applyAlignment="1">
      <alignment horizontal="center" vertical="center"/>
    </xf>
    <xf numFmtId="0" fontId="6" fillId="0" borderId="30" xfId="0" applyFont="1" applyBorder="1" applyAlignment="1">
      <alignment vertical="center"/>
    </xf>
    <xf numFmtId="0" fontId="6" fillId="0" borderId="31" xfId="0" applyFont="1" applyBorder="1" applyAlignment="1">
      <alignment vertical="center"/>
    </xf>
    <xf numFmtId="0" fontId="24" fillId="2" borderId="31" xfId="0" applyFont="1" applyFill="1" applyBorder="1" applyAlignment="1" applyProtection="1">
      <alignment vertical="center"/>
      <protection locked="0"/>
    </xf>
    <xf numFmtId="0" fontId="11" fillId="12" borderId="4" xfId="0" applyFont="1" applyFill="1" applyBorder="1" applyAlignment="1" applyProtection="1">
      <alignment horizontal="center" vertical="center" wrapText="1"/>
      <protection locked="0"/>
    </xf>
    <xf numFmtId="0" fontId="11" fillId="12" borderId="28" xfId="0" applyFont="1" applyFill="1" applyBorder="1" applyAlignment="1" applyProtection="1">
      <alignment horizontal="center" vertical="center" wrapText="1"/>
      <protection locked="0"/>
    </xf>
    <xf numFmtId="0" fontId="11" fillId="12" borderId="29" xfId="0" applyFont="1" applyFill="1" applyBorder="1" applyAlignment="1" applyProtection="1">
      <alignment horizontal="center" vertical="center" wrapText="1"/>
      <protection locked="0"/>
    </xf>
    <xf numFmtId="0" fontId="26" fillId="4" borderId="29" xfId="0" applyFont="1" applyFill="1" applyBorder="1" applyAlignment="1" applyProtection="1">
      <alignment horizontal="center" vertical="center"/>
      <protection locked="0"/>
    </xf>
    <xf numFmtId="0" fontId="5" fillId="0" borderId="30" xfId="0" applyFont="1" applyBorder="1" applyProtection="1">
      <protection locked="0"/>
    </xf>
    <xf numFmtId="0" fontId="6" fillId="0" borderId="24" xfId="0" applyFont="1" applyBorder="1" applyProtection="1">
      <protection locked="0"/>
    </xf>
    <xf numFmtId="0" fontId="18" fillId="0" borderId="19" xfId="0" applyFont="1" applyBorder="1" applyProtection="1">
      <protection locked="0"/>
    </xf>
    <xf numFmtId="0" fontId="6" fillId="0" borderId="11" xfId="0" applyFont="1" applyBorder="1" applyProtection="1">
      <protection locked="0"/>
    </xf>
    <xf numFmtId="0" fontId="8" fillId="12" borderId="28"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left" vertical="center" wrapText="1"/>
      <protection locked="0"/>
    </xf>
    <xf numFmtId="3" fontId="6" fillId="4" borderId="29" xfId="0" applyNumberFormat="1" applyFont="1" applyFill="1" applyBorder="1" applyAlignment="1" applyProtection="1">
      <alignment vertical="center" wrapText="1"/>
      <protection locked="0"/>
    </xf>
    <xf numFmtId="0" fontId="6" fillId="4" borderId="29" xfId="0" applyFont="1" applyFill="1" applyBorder="1" applyAlignment="1" applyProtection="1">
      <alignment vertical="center" wrapText="1"/>
      <protection locked="0"/>
    </xf>
    <xf numFmtId="0" fontId="6" fillId="0" borderId="30" xfId="0" applyFont="1" applyBorder="1" applyAlignment="1" applyProtection="1">
      <alignment vertical="center" wrapText="1"/>
      <protection locked="0"/>
    </xf>
    <xf numFmtId="0" fontId="6" fillId="0" borderId="0" xfId="0" applyFont="1" applyAlignment="1">
      <alignment vertical="center" wrapText="1"/>
    </xf>
    <xf numFmtId="0" fontId="6" fillId="0" borderId="30" xfId="0" applyFont="1" applyBorder="1" applyAlignment="1">
      <alignment vertical="center" wrapText="1"/>
    </xf>
    <xf numFmtId="0" fontId="6" fillId="0" borderId="31" xfId="0" applyFont="1" applyBorder="1" applyAlignment="1">
      <alignment vertical="center" wrapText="1"/>
    </xf>
    <xf numFmtId="0" fontId="24" fillId="2" borderId="0" xfId="0" applyFont="1" applyFill="1" applyAlignment="1" applyProtection="1">
      <alignment vertical="center" wrapText="1"/>
      <protection locked="0"/>
    </xf>
    <xf numFmtId="0" fontId="24" fillId="2" borderId="31" xfId="0" applyFont="1" applyFill="1" applyBorder="1" applyAlignment="1" applyProtection="1">
      <alignment vertical="center" wrapText="1"/>
      <protection locked="0"/>
    </xf>
    <xf numFmtId="0" fontId="19" fillId="2" borderId="0" xfId="0" applyFont="1" applyFill="1" applyAlignment="1" applyProtection="1">
      <alignment vertical="center" wrapText="1"/>
      <protection locked="0"/>
    </xf>
    <xf numFmtId="0" fontId="19" fillId="2" borderId="31" xfId="0" applyFont="1" applyFill="1" applyBorder="1" applyAlignment="1" applyProtection="1">
      <alignment vertical="center" wrapText="1"/>
      <protection locked="0"/>
    </xf>
    <xf numFmtId="0" fontId="8" fillId="12" borderId="38" xfId="0" applyFont="1" applyFill="1" applyBorder="1" applyAlignment="1" applyProtection="1">
      <alignment horizontal="center" vertical="center"/>
      <protection locked="0"/>
    </xf>
    <xf numFmtId="3" fontId="6" fillId="4" borderId="40" xfId="0" applyNumberFormat="1" applyFont="1" applyFill="1" applyBorder="1" applyAlignment="1" applyProtection="1">
      <alignment vertical="center"/>
      <protection locked="0"/>
    </xf>
    <xf numFmtId="14" fontId="8" fillId="12" borderId="18" xfId="0" applyNumberFormat="1" applyFont="1" applyFill="1" applyBorder="1" applyAlignment="1" applyProtection="1">
      <alignment horizontal="center" vertical="center" wrapText="1"/>
      <protection locked="0"/>
    </xf>
    <xf numFmtId="0" fontId="16" fillId="0" borderId="4" xfId="8" applyFont="1" applyBorder="1" applyAlignment="1">
      <alignment horizontal="center" vertical="center" wrapText="1" readingOrder="1"/>
    </xf>
    <xf numFmtId="0" fontId="16" fillId="10" borderId="4" xfId="8" applyFont="1" applyFill="1" applyBorder="1" applyAlignment="1">
      <alignment horizontal="center" vertical="center" wrapText="1" readingOrder="1"/>
    </xf>
    <xf numFmtId="0" fontId="12" fillId="0" borderId="4" xfId="8" applyFont="1" applyBorder="1" applyAlignment="1">
      <alignment horizontal="center" vertical="center"/>
    </xf>
    <xf numFmtId="0" fontId="6" fillId="0" borderId="4" xfId="8" applyFont="1" applyBorder="1" applyAlignment="1">
      <alignment horizontal="center" vertical="center" wrapText="1"/>
    </xf>
    <xf numFmtId="4" fontId="12" fillId="10" borderId="4" xfId="8" applyNumberFormat="1" applyFont="1" applyFill="1" applyBorder="1" applyAlignment="1">
      <alignment horizontal="center" vertical="center"/>
    </xf>
    <xf numFmtId="0" fontId="16" fillId="0" borderId="4" xfId="8" quotePrefix="1" applyFont="1" applyBorder="1" applyAlignment="1">
      <alignment horizontal="center" vertical="center" wrapText="1" readingOrder="1"/>
    </xf>
    <xf numFmtId="0" fontId="16" fillId="0" borderId="4" xfId="8" applyFont="1" applyBorder="1" applyAlignment="1">
      <alignment horizontal="center" vertical="center" readingOrder="1"/>
    </xf>
    <xf numFmtId="0" fontId="16" fillId="10" borderId="4" xfId="8" applyFont="1" applyFill="1" applyBorder="1" applyAlignment="1">
      <alignment horizontal="center" vertical="center" readingOrder="1"/>
    </xf>
    <xf numFmtId="0" fontId="6" fillId="0" borderId="4" xfId="8" applyFont="1" applyBorder="1" applyAlignment="1">
      <alignment horizontal="center" vertical="center"/>
    </xf>
    <xf numFmtId="0" fontId="12" fillId="0" borderId="4" xfId="8" applyFont="1" applyBorder="1" applyAlignment="1">
      <alignment horizontal="center" vertical="center" wrapText="1"/>
    </xf>
    <xf numFmtId="4" fontId="12" fillId="10" borderId="4" xfId="8" applyNumberFormat="1" applyFont="1" applyFill="1" applyBorder="1" applyAlignment="1">
      <alignment horizontal="center" vertical="center" wrapText="1"/>
    </xf>
    <xf numFmtId="0" fontId="16" fillId="11" borderId="4" xfId="8" applyFont="1" applyFill="1" applyBorder="1" applyAlignment="1">
      <alignment horizontal="left" vertical="center" wrapText="1" readingOrder="1"/>
    </xf>
    <xf numFmtId="0" fontId="19" fillId="2" borderId="0" xfId="0" applyFont="1" applyFill="1" applyAlignment="1" applyProtection="1">
      <alignment horizontal="left" vertical="center"/>
      <protection locked="0"/>
    </xf>
    <xf numFmtId="0" fontId="25" fillId="0" borderId="0" xfId="0" applyFont="1" applyProtection="1">
      <protection locked="0"/>
    </xf>
    <xf numFmtId="0" fontId="6" fillId="0" borderId="0" xfId="0" applyFont="1" applyAlignment="1">
      <alignment vertical="center"/>
    </xf>
    <xf numFmtId="0" fontId="24" fillId="2" borderId="0" xfId="0" applyFont="1" applyFill="1" applyAlignment="1" applyProtection="1">
      <alignment vertical="center"/>
      <protection locked="0"/>
    </xf>
    <xf numFmtId="0" fontId="6" fillId="0" borderId="30" xfId="0" applyFont="1" applyBorder="1" applyProtection="1">
      <protection locked="0"/>
    </xf>
    <xf numFmtId="164" fontId="11" fillId="4" borderId="28" xfId="9" applyFont="1" applyFill="1" applyBorder="1" applyAlignment="1" applyProtection="1">
      <alignment vertical="center"/>
      <protection locked="0"/>
    </xf>
    <xf numFmtId="164" fontId="11" fillId="4" borderId="4" xfId="9" applyFont="1" applyFill="1" applyBorder="1" applyAlignment="1" applyProtection="1">
      <alignment vertical="center"/>
      <protection locked="0"/>
    </xf>
    <xf numFmtId="164" fontId="11" fillId="4" borderId="29" xfId="9" applyFont="1" applyFill="1" applyBorder="1" applyAlignment="1" applyProtection="1">
      <alignment vertical="center"/>
      <protection locked="0"/>
    </xf>
    <xf numFmtId="0" fontId="19" fillId="2" borderId="0" xfId="0" applyFont="1" applyFill="1" applyAlignment="1" applyProtection="1">
      <alignment horizontal="center" vertical="center"/>
      <protection locked="0"/>
    </xf>
    <xf numFmtId="0" fontId="2" fillId="0" borderId="30" xfId="0" applyFont="1" applyBorder="1" applyAlignment="1">
      <alignment vertical="center"/>
    </xf>
    <xf numFmtId="0" fontId="2" fillId="0" borderId="31" xfId="0" applyFont="1" applyBorder="1" applyAlignment="1">
      <alignment vertical="center"/>
    </xf>
    <xf numFmtId="0" fontId="42" fillId="15" borderId="4" xfId="8" applyFont="1" applyFill="1" applyBorder="1" applyAlignment="1">
      <alignment horizontal="center" vertical="center" wrapText="1" readingOrder="1"/>
    </xf>
    <xf numFmtId="0" fontId="42" fillId="9" borderId="4" xfId="8" applyFont="1" applyFill="1" applyBorder="1" applyAlignment="1">
      <alignment horizontal="center" vertical="center" wrapText="1" readingOrder="1"/>
    </xf>
    <xf numFmtId="0" fontId="22" fillId="4" borderId="10" xfId="0" applyFont="1" applyFill="1" applyBorder="1" applyAlignment="1" applyProtection="1">
      <alignment vertical="center" wrapText="1"/>
      <protection locked="0"/>
    </xf>
    <xf numFmtId="0" fontId="6" fillId="4" borderId="36" xfId="0" applyFont="1" applyFill="1" applyBorder="1" applyAlignment="1" applyProtection="1">
      <alignment horizontal="center" vertical="center"/>
      <protection locked="0"/>
    </xf>
    <xf numFmtId="0" fontId="8" fillId="0" borderId="4" xfId="0" applyFont="1" applyBorder="1" applyAlignment="1">
      <alignment horizontal="justify" vertical="center" wrapText="1"/>
    </xf>
    <xf numFmtId="0" fontId="8" fillId="7" borderId="2" xfId="0" applyFont="1" applyFill="1" applyBorder="1" applyAlignment="1">
      <alignment horizontal="center" vertical="center" wrapText="1"/>
    </xf>
    <xf numFmtId="0" fontId="6" fillId="4" borderId="28" xfId="0" applyFont="1" applyFill="1" applyBorder="1" applyAlignment="1" applyProtection="1">
      <alignment horizontal="left" vertical="center" wrapText="1"/>
      <protection locked="0"/>
    </xf>
    <xf numFmtId="0" fontId="6" fillId="4" borderId="4" xfId="0" applyFont="1" applyFill="1" applyBorder="1" applyAlignment="1" applyProtection="1">
      <alignment horizontal="left" vertical="center" wrapText="1"/>
      <protection locked="0"/>
    </xf>
    <xf numFmtId="0" fontId="6" fillId="4" borderId="7" xfId="0" applyFont="1" applyFill="1" applyBorder="1" applyAlignment="1" applyProtection="1">
      <alignment horizontal="left" vertical="center" wrapText="1"/>
      <protection locked="0"/>
    </xf>
    <xf numFmtId="0" fontId="6" fillId="4" borderId="8" xfId="0" applyFont="1" applyFill="1" applyBorder="1" applyAlignment="1" applyProtection="1">
      <alignment horizontal="left" vertical="center" wrapText="1"/>
      <protection locked="0"/>
    </xf>
    <xf numFmtId="0" fontId="6" fillId="4" borderId="10" xfId="0" applyFont="1" applyFill="1" applyBorder="1" applyAlignment="1" applyProtection="1">
      <alignment horizontal="left" vertical="center" wrapText="1"/>
      <protection locked="0"/>
    </xf>
    <xf numFmtId="0" fontId="8" fillId="4" borderId="7" xfId="0"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0" fontId="8" fillId="4" borderId="32" xfId="0" applyFont="1" applyFill="1" applyBorder="1" applyAlignment="1" applyProtection="1">
      <alignment horizontal="center" vertical="center" wrapText="1"/>
      <protection locked="0"/>
    </xf>
    <xf numFmtId="0" fontId="36" fillId="0" borderId="8" xfId="0" applyFont="1" applyBorder="1" applyAlignment="1">
      <alignment horizontal="center" vertical="center" wrapText="1"/>
    </xf>
    <xf numFmtId="0" fontId="6" fillId="0" borderId="33"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0" fontId="8" fillId="0" borderId="28"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42" fillId="13" borderId="28" xfId="0" applyFont="1" applyFill="1" applyBorder="1" applyAlignment="1" applyProtection="1">
      <alignment horizontal="center" vertical="center" wrapText="1"/>
      <protection locked="0"/>
    </xf>
    <xf numFmtId="0" fontId="42" fillId="13" borderId="4" xfId="0" applyFont="1" applyFill="1" applyBorder="1" applyAlignment="1" applyProtection="1">
      <alignment horizontal="center" vertical="center" wrapText="1"/>
      <protection locked="0"/>
    </xf>
    <xf numFmtId="0" fontId="42" fillId="13" borderId="29" xfId="0" applyFont="1" applyFill="1" applyBorder="1" applyAlignment="1" applyProtection="1">
      <alignment horizontal="center" vertical="center" wrapText="1"/>
      <protection locked="0"/>
    </xf>
    <xf numFmtId="0" fontId="8" fillId="12" borderId="28" xfId="0" applyFont="1" applyFill="1" applyBorder="1" applyAlignment="1" applyProtection="1">
      <alignment horizontal="center" vertical="center" wrapText="1"/>
      <protection locked="0"/>
    </xf>
    <xf numFmtId="0" fontId="8" fillId="12" borderId="4"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25" xfId="0" applyFont="1" applyBorder="1" applyAlignment="1" applyProtection="1">
      <alignment horizontal="center" vertical="center" wrapText="1"/>
      <protection locked="0"/>
    </xf>
    <xf numFmtId="0" fontId="6" fillId="0" borderId="26"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41" fillId="13" borderId="26" xfId="0" applyFont="1" applyFill="1" applyBorder="1" applyAlignment="1" applyProtection="1">
      <alignment horizontal="center" vertical="center" wrapText="1"/>
      <protection locked="0"/>
    </xf>
    <xf numFmtId="0" fontId="15" fillId="0" borderId="26" xfId="0" applyFont="1" applyBorder="1" applyAlignment="1" applyProtection="1">
      <alignment horizontal="center" vertical="center" wrapText="1"/>
      <protection locked="0"/>
    </xf>
    <xf numFmtId="0" fontId="15" fillId="0" borderId="27"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29" xfId="0" applyFont="1" applyBorder="1" applyAlignment="1" applyProtection="1">
      <alignment horizontal="center" vertical="center" wrapText="1"/>
      <protection locked="0"/>
    </xf>
    <xf numFmtId="0" fontId="25" fillId="14" borderId="4" xfId="0" applyFont="1" applyFill="1" applyBorder="1" applyAlignment="1" applyProtection="1">
      <alignment horizontal="center" vertical="center" wrapText="1"/>
      <protection locked="0"/>
    </xf>
    <xf numFmtId="0" fontId="6" fillId="4" borderId="28"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6" fillId="0" borderId="29" xfId="0" applyFont="1" applyBorder="1" applyAlignment="1" applyProtection="1">
      <alignment horizontal="center" vertical="center" wrapText="1"/>
      <protection locked="0"/>
    </xf>
    <xf numFmtId="0" fontId="7" fillId="12" borderId="28" xfId="0" applyFont="1" applyFill="1" applyBorder="1" applyAlignment="1" applyProtection="1">
      <alignment horizontal="center" vertical="center" wrapText="1"/>
      <protection locked="0"/>
    </xf>
    <xf numFmtId="0" fontId="7" fillId="12" borderId="4" xfId="0" applyFont="1" applyFill="1" applyBorder="1" applyAlignment="1" applyProtection="1">
      <alignment horizontal="center" vertical="center" wrapText="1"/>
      <protection locked="0"/>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8" fillId="3" borderId="15" xfId="0" applyFont="1" applyFill="1" applyBorder="1" applyAlignment="1" applyProtection="1">
      <alignment horizontal="center"/>
      <protection locked="0"/>
    </xf>
    <xf numFmtId="0" fontId="8" fillId="3" borderId="16" xfId="0" applyFont="1" applyFill="1" applyBorder="1" applyAlignment="1" applyProtection="1">
      <alignment horizontal="center"/>
      <protection locked="0"/>
    </xf>
    <xf numFmtId="0" fontId="8" fillId="3" borderId="17" xfId="0" applyFont="1" applyFill="1" applyBorder="1" applyAlignment="1" applyProtection="1">
      <alignment horizontal="center"/>
      <protection locked="0"/>
    </xf>
    <xf numFmtId="0" fontId="6" fillId="0" borderId="4" xfId="0" applyFont="1" applyBorder="1" applyAlignment="1">
      <alignment horizontal="left" vertical="center" wrapText="1"/>
    </xf>
    <xf numFmtId="0" fontId="6" fillId="0" borderId="29"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3" fontId="6" fillId="4" borderId="7" xfId="0" applyNumberFormat="1" applyFont="1" applyFill="1" applyBorder="1" applyAlignment="1" applyProtection="1">
      <alignment horizontal="left" vertical="center" wrapText="1"/>
      <protection locked="0"/>
    </xf>
    <xf numFmtId="3" fontId="6" fillId="4" borderId="8" xfId="0" applyNumberFormat="1" applyFont="1" applyFill="1" applyBorder="1" applyAlignment="1" applyProtection="1">
      <alignment horizontal="left" vertical="center" wrapText="1"/>
      <protection locked="0"/>
    </xf>
    <xf numFmtId="3" fontId="6" fillId="4" borderId="10" xfId="0" applyNumberFormat="1" applyFont="1" applyFill="1" applyBorder="1" applyAlignment="1" applyProtection="1">
      <alignment horizontal="left" vertical="center" wrapText="1"/>
      <protection locked="0"/>
    </xf>
    <xf numFmtId="0" fontId="8" fillId="12" borderId="29" xfId="0" applyFont="1" applyFill="1" applyBorder="1" applyAlignment="1" applyProtection="1">
      <alignment horizontal="center" vertical="center" wrapText="1"/>
      <protection locked="0"/>
    </xf>
    <xf numFmtId="0" fontId="6" fillId="0" borderId="29" xfId="0" applyFont="1" applyBorder="1" applyAlignment="1" applyProtection="1">
      <alignment horizontal="left" vertical="center" wrapText="1"/>
      <protection locked="0"/>
    </xf>
    <xf numFmtId="164" fontId="8" fillId="10" borderId="8" xfId="0" applyNumberFormat="1" applyFont="1" applyFill="1" applyBorder="1" applyAlignment="1">
      <alignment horizontal="left" vertical="center"/>
    </xf>
    <xf numFmtId="164" fontId="8" fillId="10" borderId="2" xfId="0" applyNumberFormat="1" applyFont="1" applyFill="1" applyBorder="1" applyAlignment="1">
      <alignment horizontal="left" vertical="center"/>
    </xf>
    <xf numFmtId="0" fontId="8" fillId="12" borderId="4" xfId="0" applyFont="1" applyFill="1" applyBorder="1" applyAlignment="1" applyProtection="1">
      <alignment horizontal="center" vertical="center"/>
      <protection locked="0"/>
    </xf>
    <xf numFmtId="0" fontId="6" fillId="0" borderId="7"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8" fillId="9" borderId="7" xfId="0" applyFont="1" applyFill="1" applyBorder="1" applyAlignment="1" applyProtection="1">
      <alignment horizontal="center" vertical="center" wrapText="1"/>
      <protection locked="0"/>
    </xf>
    <xf numFmtId="0" fontId="8" fillId="9" borderId="8" xfId="0" applyFont="1" applyFill="1" applyBorder="1" applyAlignment="1" applyProtection="1">
      <alignment horizontal="center" vertical="center" wrapText="1"/>
      <protection locked="0"/>
    </xf>
    <xf numFmtId="0" fontId="8" fillId="9" borderId="10"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protection locked="0"/>
    </xf>
    <xf numFmtId="0" fontId="6" fillId="4" borderId="8" xfId="0" applyFont="1" applyFill="1" applyBorder="1" applyAlignment="1" applyProtection="1">
      <alignment horizontal="center" vertical="center"/>
      <protection locked="0"/>
    </xf>
    <xf numFmtId="0" fontId="6" fillId="4" borderId="10" xfId="0" applyFont="1" applyFill="1" applyBorder="1" applyAlignment="1" applyProtection="1">
      <alignment horizontal="center" vertical="center"/>
      <protection locked="0"/>
    </xf>
    <xf numFmtId="0" fontId="42" fillId="13" borderId="28" xfId="0" applyFont="1" applyFill="1" applyBorder="1" applyAlignment="1" applyProtection="1">
      <alignment horizontal="center" vertical="center"/>
      <protection locked="0"/>
    </xf>
    <xf numFmtId="0" fontId="42" fillId="13" borderId="4" xfId="0" applyFont="1" applyFill="1" applyBorder="1" applyAlignment="1" applyProtection="1">
      <alignment horizontal="center" vertical="center"/>
      <protection locked="0"/>
    </xf>
    <xf numFmtId="0" fontId="42" fillId="13" borderId="29" xfId="0" applyFont="1" applyFill="1" applyBorder="1" applyAlignment="1" applyProtection="1">
      <alignment horizontal="center" vertical="center"/>
      <protection locked="0"/>
    </xf>
    <xf numFmtId="0" fontId="15" fillId="4" borderId="30" xfId="0" applyFont="1" applyFill="1" applyBorder="1" applyAlignment="1" applyProtection="1">
      <alignment horizontal="center" vertical="center"/>
      <protection locked="0"/>
    </xf>
    <xf numFmtId="0" fontId="15" fillId="4" borderId="0" xfId="0" applyFont="1" applyFill="1" applyAlignment="1" applyProtection="1">
      <alignment horizontal="center" vertical="center"/>
      <protection locked="0"/>
    </xf>
    <xf numFmtId="0" fontId="15" fillId="4" borderId="31" xfId="0"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left" vertical="center"/>
      <protection locked="0"/>
    </xf>
    <xf numFmtId="164" fontId="6" fillId="4" borderId="8" xfId="0" applyNumberFormat="1" applyFont="1" applyFill="1" applyBorder="1" applyAlignment="1" applyProtection="1">
      <alignment horizontal="left" vertical="center"/>
      <protection locked="0"/>
    </xf>
    <xf numFmtId="170" fontId="8" fillId="12" borderId="4" xfId="0" applyNumberFormat="1" applyFont="1" applyFill="1" applyBorder="1" applyAlignment="1">
      <alignment horizontal="center" vertical="center"/>
    </xf>
    <xf numFmtId="9" fontId="8" fillId="10" borderId="7" xfId="6" applyFont="1" applyFill="1" applyBorder="1" applyAlignment="1" applyProtection="1">
      <alignment horizontal="center" vertical="center"/>
      <protection locked="0"/>
    </xf>
    <xf numFmtId="9" fontId="8" fillId="10" borderId="10" xfId="6" applyFont="1" applyFill="1" applyBorder="1" applyAlignment="1" applyProtection="1">
      <alignment horizontal="center" vertical="center"/>
      <protection locked="0"/>
    </xf>
    <xf numFmtId="164" fontId="6" fillId="4" borderId="8" xfId="3" applyNumberFormat="1" applyFont="1" applyFill="1" applyBorder="1" applyAlignment="1" applyProtection="1">
      <alignment horizontal="left" vertical="center"/>
      <protection locked="0"/>
    </xf>
    <xf numFmtId="0" fontId="7" fillId="12" borderId="4" xfId="0" applyFont="1" applyFill="1" applyBorder="1" applyAlignment="1" applyProtection="1">
      <alignment horizontal="center" vertical="center"/>
      <protection locked="0"/>
    </xf>
    <xf numFmtId="164" fontId="6" fillId="4" borderId="4" xfId="7" applyNumberFormat="1" applyFont="1" applyFill="1" applyBorder="1" applyAlignment="1" applyProtection="1">
      <alignment horizontal="center" vertical="center"/>
      <protection locked="0"/>
    </xf>
    <xf numFmtId="0" fontId="15" fillId="4" borderId="28" xfId="0" applyFont="1" applyFill="1" applyBorder="1" applyAlignment="1" applyProtection="1">
      <alignment horizontal="center" vertical="center" wrapText="1"/>
      <protection locked="0"/>
    </xf>
    <xf numFmtId="0" fontId="15" fillId="4" borderId="4" xfId="0" applyFont="1" applyFill="1" applyBorder="1" applyAlignment="1" applyProtection="1">
      <alignment horizontal="center" vertical="center" wrapText="1"/>
      <protection locked="0"/>
    </xf>
    <xf numFmtId="0" fontId="15" fillId="4" borderId="29" xfId="0" applyFont="1" applyFill="1" applyBorder="1" applyAlignment="1" applyProtection="1">
      <alignment horizontal="center" vertical="center" wrapText="1"/>
      <protection locked="0"/>
    </xf>
    <xf numFmtId="0" fontId="42" fillId="13" borderId="39" xfId="0" applyFont="1" applyFill="1" applyBorder="1" applyAlignment="1">
      <alignment horizontal="center" vertical="center" wrapText="1"/>
    </xf>
    <xf numFmtId="0" fontId="42" fillId="13" borderId="38" xfId="0" applyFont="1" applyFill="1" applyBorder="1" applyAlignment="1">
      <alignment horizontal="center" vertical="center" wrapText="1"/>
    </xf>
    <xf numFmtId="170" fontId="42" fillId="13" borderId="38" xfId="0" applyNumberFormat="1" applyFont="1" applyFill="1" applyBorder="1" applyAlignment="1">
      <alignment horizontal="center" vertical="center" wrapText="1"/>
    </xf>
    <xf numFmtId="170" fontId="42" fillId="13" borderId="40" xfId="0" applyNumberFormat="1" applyFont="1" applyFill="1" applyBorder="1" applyAlignment="1">
      <alignment horizontal="center" vertical="center" wrapText="1"/>
    </xf>
    <xf numFmtId="0" fontId="35" fillId="10" borderId="30" xfId="0" applyFont="1" applyFill="1" applyBorder="1" applyAlignment="1">
      <alignment horizontal="left" vertical="center" wrapText="1"/>
    </xf>
    <xf numFmtId="0" fontId="35" fillId="10" borderId="0" xfId="0" applyFont="1" applyFill="1" applyAlignment="1">
      <alignment horizontal="left" vertical="center" wrapText="1"/>
    </xf>
    <xf numFmtId="0" fontId="35" fillId="10" borderId="0" xfId="0" applyFont="1" applyFill="1" applyAlignment="1" applyProtection="1">
      <alignment vertical="center" wrapText="1"/>
      <protection locked="0"/>
    </xf>
    <xf numFmtId="171" fontId="40" fillId="10" borderId="0" xfId="0" applyNumberFormat="1" applyFont="1" applyFill="1" applyAlignment="1">
      <alignment horizontal="left" vertical="center" wrapText="1"/>
    </xf>
    <xf numFmtId="171" fontId="40" fillId="10" borderId="31" xfId="0" applyNumberFormat="1" applyFont="1" applyFill="1" applyBorder="1" applyAlignment="1">
      <alignment horizontal="left" vertical="center" wrapText="1"/>
    </xf>
    <xf numFmtId="0" fontId="11" fillId="4" borderId="33" xfId="0" applyFont="1" applyFill="1" applyBorder="1" applyAlignment="1" applyProtection="1">
      <alignment horizontal="center" vertical="center" wrapText="1"/>
      <protection locked="0"/>
    </xf>
    <xf numFmtId="0" fontId="11" fillId="4" borderId="8" xfId="0" applyFont="1" applyFill="1" applyBorder="1" applyAlignment="1" applyProtection="1">
      <alignment horizontal="center" vertical="center" wrapText="1"/>
      <protection locked="0"/>
    </xf>
    <xf numFmtId="0" fontId="11" fillId="4" borderId="32" xfId="0" applyFont="1" applyFill="1" applyBorder="1" applyAlignment="1" applyProtection="1">
      <alignment horizontal="center" vertical="center" wrapText="1"/>
      <protection locked="0"/>
    </xf>
    <xf numFmtId="0" fontId="6" fillId="0" borderId="14"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13" xfId="0" applyFont="1" applyBorder="1" applyAlignment="1" applyProtection="1">
      <alignment horizontal="left" vertical="center" wrapText="1"/>
      <protection locked="0"/>
    </xf>
    <xf numFmtId="0" fontId="6" fillId="12" borderId="30" xfId="0" applyFont="1" applyFill="1" applyBorder="1" applyAlignment="1">
      <alignment horizontal="left" vertical="center" wrapText="1"/>
    </xf>
    <xf numFmtId="0" fontId="6" fillId="12" borderId="0" xfId="0" applyFont="1" applyFill="1" applyAlignment="1">
      <alignment horizontal="left" vertical="center" wrapText="1"/>
    </xf>
    <xf numFmtId="0" fontId="6" fillId="12" borderId="0" xfId="0" applyFont="1" applyFill="1" applyAlignment="1">
      <alignment vertical="center" wrapText="1"/>
    </xf>
    <xf numFmtId="171" fontId="6" fillId="12" borderId="0" xfId="0" applyNumberFormat="1" applyFont="1" applyFill="1" applyAlignment="1">
      <alignment horizontal="center" vertical="center" wrapText="1"/>
    </xf>
    <xf numFmtId="171" fontId="6" fillId="12" borderId="31" xfId="0" applyNumberFormat="1" applyFont="1" applyFill="1" applyBorder="1" applyAlignment="1">
      <alignment horizontal="center" vertical="center" wrapText="1"/>
    </xf>
    <xf numFmtId="0" fontId="6" fillId="0" borderId="30"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pplyProtection="1">
      <alignment vertical="center" wrapText="1"/>
      <protection locked="0"/>
    </xf>
    <xf numFmtId="171" fontId="6" fillId="0" borderId="0" xfId="0" applyNumberFormat="1" applyFont="1" applyAlignment="1">
      <alignment horizontal="center" vertical="center" wrapText="1"/>
    </xf>
    <xf numFmtId="171" fontId="6" fillId="0" borderId="31" xfId="0" applyNumberFormat="1" applyFont="1" applyBorder="1" applyAlignment="1">
      <alignment horizontal="center" vertical="center" wrapText="1"/>
    </xf>
    <xf numFmtId="0" fontId="8" fillId="4" borderId="28"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justify" vertical="center" wrapText="1"/>
      <protection locked="0"/>
    </xf>
    <xf numFmtId="0" fontId="8" fillId="4" borderId="29" xfId="0" applyFont="1" applyFill="1" applyBorder="1" applyAlignment="1" applyProtection="1">
      <alignment horizontal="justify" vertical="center" wrapText="1"/>
      <protection locked="0"/>
    </xf>
    <xf numFmtId="0" fontId="8" fillId="9" borderId="30" xfId="0" applyFont="1" applyFill="1" applyBorder="1" applyAlignment="1">
      <alignment horizontal="left" vertical="center" wrapText="1"/>
    </xf>
    <xf numFmtId="0" fontId="8" fillId="9" borderId="0" xfId="0" applyFont="1" applyFill="1" applyAlignment="1">
      <alignment horizontal="left" vertical="center" wrapText="1"/>
    </xf>
    <xf numFmtId="0" fontId="6" fillId="9" borderId="0" xfId="0" applyFont="1" applyFill="1" applyAlignment="1">
      <alignment vertical="center" wrapText="1"/>
    </xf>
    <xf numFmtId="171" fontId="35" fillId="10" borderId="0" xfId="0" applyNumberFormat="1" applyFont="1" applyFill="1" applyAlignment="1">
      <alignment horizontal="left" vertical="center" wrapText="1"/>
    </xf>
    <xf numFmtId="171" fontId="35" fillId="10" borderId="31" xfId="0" applyNumberFormat="1" applyFont="1" applyFill="1" applyBorder="1" applyAlignment="1">
      <alignment horizontal="left"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1" xfId="0" applyFont="1" applyBorder="1" applyAlignment="1">
      <alignment horizontal="center" vertical="center" wrapText="1"/>
    </xf>
    <xf numFmtId="0" fontId="42" fillId="13" borderId="35" xfId="0" applyFont="1" applyFill="1" applyBorder="1" applyAlignment="1" applyProtection="1">
      <alignment horizontal="center" vertical="center" wrapText="1"/>
      <protection locked="0"/>
    </xf>
    <xf numFmtId="0" fontId="42" fillId="13" borderId="18" xfId="0" applyFont="1" applyFill="1" applyBorder="1" applyAlignment="1" applyProtection="1">
      <alignment horizontal="center" vertical="center" wrapText="1"/>
      <protection locked="0"/>
    </xf>
    <xf numFmtId="0" fontId="42" fillId="13" borderId="36" xfId="0" applyFont="1" applyFill="1" applyBorder="1" applyAlignment="1" applyProtection="1">
      <alignment horizontal="center" vertical="center" wrapText="1"/>
      <protection locked="0"/>
    </xf>
    <xf numFmtId="0" fontId="8" fillId="12" borderId="4" xfId="0" applyFont="1" applyFill="1" applyBorder="1" applyAlignment="1" applyProtection="1">
      <alignment horizontal="left" vertical="center" wrapText="1"/>
      <protection locked="0"/>
    </xf>
    <xf numFmtId="0" fontId="23" fillId="12" borderId="28" xfId="0" applyFont="1" applyFill="1" applyBorder="1" applyAlignment="1">
      <alignment horizontal="left" vertical="center" wrapText="1"/>
    </xf>
    <xf numFmtId="0" fontId="23" fillId="12" borderId="4" xfId="0" applyFont="1" applyFill="1" applyBorder="1" applyAlignment="1">
      <alignment horizontal="left" vertical="center" wrapText="1"/>
    </xf>
    <xf numFmtId="0" fontId="5" fillId="4" borderId="4" xfId="0" applyFont="1" applyFill="1" applyBorder="1" applyAlignment="1" applyProtection="1">
      <alignment horizontal="center" vertical="center" wrapText="1"/>
      <protection locked="0"/>
    </xf>
    <xf numFmtId="0" fontId="5" fillId="4" borderId="29" xfId="0" applyFont="1" applyFill="1" applyBorder="1" applyAlignment="1" applyProtection="1">
      <alignment horizontal="center" vertical="center" wrapText="1"/>
      <protection locked="0"/>
    </xf>
    <xf numFmtId="0" fontId="42" fillId="13" borderId="28" xfId="0" applyFont="1" applyFill="1" applyBorder="1" applyAlignment="1" applyProtection="1">
      <alignment horizontal="center" vertical="center" wrapText="1"/>
      <protection locked="0" hidden="1"/>
    </xf>
    <xf numFmtId="0" fontId="42" fillId="13" borderId="4" xfId="0" applyFont="1" applyFill="1" applyBorder="1" applyAlignment="1" applyProtection="1">
      <alignment horizontal="center" vertical="center" wrapText="1"/>
      <protection locked="0" hidden="1"/>
    </xf>
    <xf numFmtId="0" fontId="42" fillId="13" borderId="29" xfId="0" applyFont="1" applyFill="1" applyBorder="1" applyAlignment="1" applyProtection="1">
      <alignment horizontal="center" vertical="center" wrapText="1"/>
      <protection locked="0" hidden="1"/>
    </xf>
    <xf numFmtId="0" fontId="37" fillId="0" borderId="28" xfId="0" applyFont="1" applyBorder="1" applyAlignment="1" applyProtection="1">
      <alignment horizontal="left" vertical="center" wrapText="1"/>
      <protection locked="0"/>
    </xf>
    <xf numFmtId="0" fontId="38" fillId="0" borderId="4" xfId="0" applyFont="1" applyBorder="1" applyAlignment="1" applyProtection="1">
      <alignment horizontal="left" vertical="center" wrapText="1"/>
      <protection locked="0"/>
    </xf>
    <xf numFmtId="0" fontId="38" fillId="0" borderId="29" xfId="0" applyFont="1" applyBorder="1" applyAlignment="1" applyProtection="1">
      <alignment horizontal="left" vertical="center" wrapText="1"/>
      <protection locked="0"/>
    </xf>
    <xf numFmtId="0" fontId="8" fillId="4" borderId="2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protection locked="0"/>
    </xf>
    <xf numFmtId="0" fontId="19" fillId="2" borderId="2" xfId="0" applyFont="1" applyFill="1" applyBorder="1" applyAlignment="1" applyProtection="1">
      <alignment horizontal="center" vertical="center"/>
      <protection locked="0"/>
    </xf>
    <xf numFmtId="0" fontId="6" fillId="0" borderId="30"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31" xfId="0" applyFont="1" applyBorder="1" applyAlignment="1" applyProtection="1">
      <alignment horizontal="center" vertical="center"/>
      <protection locked="0"/>
    </xf>
    <xf numFmtId="0" fontId="8" fillId="12" borderId="19" xfId="0" applyFont="1" applyFill="1" applyBorder="1" applyAlignment="1" applyProtection="1">
      <alignment horizontal="center" vertical="center"/>
      <protection locked="0"/>
    </xf>
    <xf numFmtId="0" fontId="43" fillId="13" borderId="14" xfId="0" applyFont="1" applyFill="1" applyBorder="1" applyAlignment="1" applyProtection="1">
      <alignment horizontal="center" vertical="center" wrapText="1"/>
      <protection locked="0"/>
    </xf>
    <xf numFmtId="0" fontId="43" fillId="13" borderId="9" xfId="0" applyFont="1" applyFill="1" applyBorder="1" applyAlignment="1" applyProtection="1">
      <alignment horizontal="center" vertical="center" wrapText="1"/>
      <protection locked="0"/>
    </xf>
    <xf numFmtId="0" fontId="43" fillId="13" borderId="13" xfId="0" applyFont="1" applyFill="1" applyBorder="1" applyAlignment="1" applyProtection="1">
      <alignment horizontal="center" vertical="center" wrapText="1"/>
      <protection locked="0"/>
    </xf>
    <xf numFmtId="0" fontId="30" fillId="0" borderId="14" xfId="0" applyFont="1" applyBorder="1" applyAlignment="1" applyProtection="1">
      <alignment horizontal="center" vertical="center" wrapText="1"/>
      <protection locked="0"/>
    </xf>
    <xf numFmtId="0" fontId="30" fillId="0" borderId="9" xfId="0" applyFont="1" applyBorder="1" applyAlignment="1" applyProtection="1">
      <alignment horizontal="center" vertical="center" wrapText="1"/>
      <protection locked="0"/>
    </xf>
    <xf numFmtId="0" fontId="30" fillId="0" borderId="13" xfId="0" applyFont="1" applyBorder="1" applyAlignment="1" applyProtection="1">
      <alignment horizontal="center" vertical="center" wrapText="1"/>
      <protection locked="0"/>
    </xf>
    <xf numFmtId="0" fontId="31" fillId="10" borderId="14" xfId="0" applyFont="1" applyFill="1" applyBorder="1" applyAlignment="1">
      <alignment horizontal="center" vertical="center" wrapText="1"/>
    </xf>
    <xf numFmtId="0" fontId="31" fillId="10" borderId="9" xfId="0" applyFont="1" applyFill="1" applyBorder="1" applyAlignment="1">
      <alignment horizontal="center" vertical="center" wrapText="1"/>
    </xf>
    <xf numFmtId="0" fontId="31" fillId="10" borderId="13" xfId="0" applyFont="1" applyFill="1" applyBorder="1" applyAlignment="1">
      <alignment horizontal="center" vertical="center" wrapText="1"/>
    </xf>
    <xf numFmtId="0" fontId="32" fillId="0" borderId="34"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37" xfId="0" applyFont="1" applyBorder="1" applyAlignment="1">
      <alignment horizontal="center" vertical="center" wrapText="1"/>
    </xf>
    <xf numFmtId="0" fontId="19" fillId="2" borderId="2" xfId="0" applyFont="1" applyFill="1" applyBorder="1" applyAlignment="1" applyProtection="1">
      <alignment horizontal="center" vertical="center" wrapText="1"/>
      <protection locked="0"/>
    </xf>
    <xf numFmtId="0" fontId="19" fillId="2" borderId="0" xfId="0" applyFont="1" applyFill="1" applyAlignment="1" applyProtection="1">
      <alignment horizontal="left" vertical="center" wrapText="1"/>
      <protection locked="0"/>
    </xf>
    <xf numFmtId="0" fontId="39" fillId="0" borderId="28" xfId="0" applyFont="1" applyBorder="1" applyAlignment="1" applyProtection="1">
      <alignment horizontal="left" vertical="center" wrapText="1"/>
      <protection locked="0" hidden="1"/>
    </xf>
    <xf numFmtId="0" fontId="39" fillId="0" borderId="4" xfId="0" applyFont="1" applyBorder="1" applyAlignment="1" applyProtection="1">
      <alignment horizontal="left" vertical="center" wrapText="1"/>
      <protection locked="0" hidden="1"/>
    </xf>
    <xf numFmtId="0" fontId="39" fillId="0" borderId="29" xfId="0" applyFont="1" applyBorder="1" applyAlignment="1" applyProtection="1">
      <alignment horizontal="left" vertical="center" wrapText="1"/>
      <protection locked="0" hidden="1"/>
    </xf>
    <xf numFmtId="0" fontId="36" fillId="0" borderId="2" xfId="0" applyFont="1" applyBorder="1" applyAlignment="1">
      <alignment horizontal="center" vertical="center" wrapText="1"/>
    </xf>
    <xf numFmtId="0" fontId="19" fillId="12" borderId="5" xfId="0" applyFont="1" applyFill="1" applyBorder="1" applyAlignment="1" applyProtection="1">
      <alignment horizontal="center" vertical="center" wrapText="1"/>
      <protection locked="0"/>
    </xf>
    <xf numFmtId="49" fontId="2" fillId="0" borderId="30" xfId="0" applyNumberFormat="1" applyFont="1" applyBorder="1" applyAlignment="1">
      <alignment horizontal="left" vertical="center"/>
    </xf>
    <xf numFmtId="49" fontId="2" fillId="0" borderId="0" xfId="0" applyNumberFormat="1" applyFont="1" applyAlignment="1">
      <alignment horizontal="left" vertical="center"/>
    </xf>
    <xf numFmtId="49" fontId="2" fillId="0" borderId="31" xfId="0" applyNumberFormat="1" applyFont="1" applyBorder="1" applyAlignment="1">
      <alignment horizontal="left" vertical="center"/>
    </xf>
    <xf numFmtId="0" fontId="6" fillId="0" borderId="46" xfId="0" applyFont="1" applyBorder="1" applyAlignment="1" applyProtection="1">
      <alignment vertical="center" wrapText="1"/>
      <protection locked="0"/>
    </xf>
    <xf numFmtId="0" fontId="6" fillId="0" borderId="47" xfId="0" applyFont="1" applyBorder="1" applyAlignment="1" applyProtection="1">
      <alignment vertical="center" wrapText="1"/>
      <protection locked="0"/>
    </xf>
    <xf numFmtId="0" fontId="6" fillId="0" borderId="34"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42" fillId="13" borderId="44" xfId="0" applyFont="1" applyFill="1" applyBorder="1" applyAlignment="1" applyProtection="1">
      <alignment horizontal="center" vertical="center" wrapText="1"/>
      <protection locked="0"/>
    </xf>
    <xf numFmtId="0" fontId="42" fillId="13" borderId="42" xfId="0" applyFont="1" applyFill="1" applyBorder="1" applyAlignment="1" applyProtection="1">
      <alignment horizontal="center" vertical="center" wrapText="1"/>
      <protection locked="0"/>
    </xf>
    <xf numFmtId="0" fontId="42" fillId="13" borderId="45" xfId="0"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0" fontId="45" fillId="14" borderId="7" xfId="0" applyFont="1" applyFill="1" applyBorder="1" applyAlignment="1" applyProtection="1">
      <alignment horizontal="center" vertical="center" wrapText="1"/>
      <protection locked="0"/>
    </xf>
    <xf numFmtId="0" fontId="45" fillId="14" borderId="8" xfId="0" applyFont="1" applyFill="1" applyBorder="1" applyAlignment="1" applyProtection="1">
      <alignment horizontal="center" vertical="center" wrapText="1"/>
      <protection locked="0"/>
    </xf>
    <xf numFmtId="0" fontId="45" fillId="14" borderId="10" xfId="0" applyFont="1" applyFill="1" applyBorder="1" applyAlignment="1" applyProtection="1">
      <alignment horizontal="center" vertical="center" wrapText="1"/>
      <protection locked="0"/>
    </xf>
    <xf numFmtId="0" fontId="46" fillId="4" borderId="33" xfId="0" applyFont="1" applyFill="1" applyBorder="1" applyAlignment="1" applyProtection="1">
      <alignment horizontal="center" vertical="center" wrapText="1"/>
      <protection locked="0"/>
    </xf>
    <xf numFmtId="0" fontId="46" fillId="4" borderId="10" xfId="0" applyFont="1" applyFill="1" applyBorder="1" applyAlignment="1" applyProtection="1">
      <alignment horizontal="center" vertical="center" wrapText="1"/>
      <protection locked="0"/>
    </xf>
    <xf numFmtId="0" fontId="46" fillId="0" borderId="7" xfId="0" applyFont="1" applyBorder="1" applyAlignment="1" applyProtection="1">
      <alignment horizontal="center" vertical="center" wrapText="1"/>
      <protection locked="0"/>
    </xf>
    <xf numFmtId="0" fontId="46" fillId="0" borderId="8" xfId="0" applyFont="1" applyBorder="1" applyAlignment="1" applyProtection="1">
      <alignment horizontal="center" vertical="center" wrapText="1"/>
      <protection locked="0"/>
    </xf>
    <xf numFmtId="0" fontId="46" fillId="0" borderId="10" xfId="0" applyFont="1" applyBorder="1" applyAlignment="1" applyProtection="1">
      <alignment horizontal="center" vertical="center" wrapText="1"/>
      <protection locked="0"/>
    </xf>
    <xf numFmtId="0" fontId="46" fillId="0" borderId="32" xfId="0" applyFont="1" applyBorder="1" applyAlignment="1" applyProtection="1">
      <alignment horizontal="center" vertical="center" wrapText="1"/>
      <protection locked="0"/>
    </xf>
    <xf numFmtId="0" fontId="43" fillId="13" borderId="41" xfId="0" applyFont="1" applyFill="1" applyBorder="1" applyAlignment="1" applyProtection="1">
      <alignment horizontal="center" vertical="center" wrapText="1"/>
      <protection locked="0"/>
    </xf>
    <xf numFmtId="0" fontId="43" fillId="13" borderId="42" xfId="0" applyFont="1" applyFill="1" applyBorder="1" applyAlignment="1" applyProtection="1">
      <alignment horizontal="center" vertical="center" wrapText="1"/>
      <protection locked="0"/>
    </xf>
    <xf numFmtId="0" fontId="43" fillId="13" borderId="43" xfId="0" applyFont="1" applyFill="1" applyBorder="1" applyAlignment="1" applyProtection="1">
      <alignment horizontal="center" vertical="center" wrapText="1"/>
      <protection locked="0"/>
    </xf>
    <xf numFmtId="0" fontId="27" fillId="0" borderId="33" xfId="0" applyFont="1" applyBorder="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32" xfId="0" applyFont="1" applyBorder="1" applyAlignment="1" applyProtection="1">
      <alignment horizontal="center" vertical="center" wrapText="1"/>
      <protection locked="0"/>
    </xf>
    <xf numFmtId="0" fontId="0" fillId="0" borderId="30" xfId="0" applyBorder="1" applyAlignment="1">
      <alignment horizontal="center"/>
    </xf>
    <xf numFmtId="0" fontId="0" fillId="0" borderId="0" xfId="0" applyAlignment="1">
      <alignment horizontal="center"/>
    </xf>
    <xf numFmtId="0" fontId="0" fillId="0" borderId="31" xfId="0" applyBorder="1" applyAlignment="1">
      <alignment horizontal="center"/>
    </xf>
    <xf numFmtId="0" fontId="28" fillId="4" borderId="14" xfId="0" applyFont="1" applyFill="1" applyBorder="1" applyAlignment="1">
      <alignment horizontal="center" vertical="center"/>
    </xf>
    <xf numFmtId="0" fontId="28" fillId="4" borderId="9" xfId="0" applyFont="1" applyFill="1" applyBorder="1" applyAlignment="1">
      <alignment horizontal="center" vertical="center"/>
    </xf>
    <xf numFmtId="0" fontId="28" fillId="4" borderId="13" xfId="0" applyFont="1" applyFill="1" applyBorder="1" applyAlignment="1">
      <alignment horizontal="center" vertical="center"/>
    </xf>
    <xf numFmtId="0" fontId="29" fillId="0" borderId="46" xfId="0" applyFont="1" applyBorder="1" applyAlignment="1">
      <alignment horizontal="left" vertical="center"/>
    </xf>
    <xf numFmtId="0" fontId="29" fillId="0" borderId="16" xfId="0" applyFont="1" applyBorder="1" applyAlignment="1">
      <alignment horizontal="left" vertical="center"/>
    </xf>
    <xf numFmtId="0" fontId="29" fillId="0" borderId="17" xfId="0" applyFont="1" applyBorder="1" applyAlignment="1">
      <alignment horizontal="left" vertical="center"/>
    </xf>
    <xf numFmtId="49" fontId="2" fillId="0" borderId="3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31" xfId="0" applyNumberFormat="1" applyFont="1" applyBorder="1" applyAlignment="1">
      <alignment horizontal="left" vertical="center" wrapText="1"/>
    </xf>
    <xf numFmtId="49" fontId="2" fillId="0" borderId="24" xfId="0" applyNumberFormat="1" applyFont="1" applyBorder="1" applyAlignment="1">
      <alignment horizontal="left" vertical="center" wrapText="1"/>
    </xf>
    <xf numFmtId="49" fontId="2" fillId="0" borderId="19" xfId="0" applyNumberFormat="1" applyFont="1" applyBorder="1" applyAlignment="1">
      <alignment horizontal="left" vertical="center" wrapText="1"/>
    </xf>
    <xf numFmtId="49" fontId="2" fillId="0" borderId="11" xfId="0" applyNumberFormat="1" applyFont="1" applyBorder="1" applyAlignment="1">
      <alignment horizontal="left" vertical="center" wrapText="1"/>
    </xf>
    <xf numFmtId="0" fontId="0" fillId="0" borderId="24" xfId="0" applyBorder="1" applyAlignment="1">
      <alignment horizontal="center"/>
    </xf>
    <xf numFmtId="0" fontId="0" fillId="0" borderId="19" xfId="0" applyBorder="1" applyAlignment="1">
      <alignment horizontal="center"/>
    </xf>
    <xf numFmtId="0" fontId="0" fillId="0" borderId="11" xfId="0" applyBorder="1" applyAlignment="1">
      <alignment horizontal="center"/>
    </xf>
    <xf numFmtId="0" fontId="0" fillId="0" borderId="30" xfId="0" applyBorder="1" applyAlignment="1">
      <alignment horizontal="left"/>
    </xf>
    <xf numFmtId="0" fontId="0" fillId="0" borderId="0" xfId="0" applyAlignment="1">
      <alignment horizontal="left"/>
    </xf>
    <xf numFmtId="0" fontId="0" fillId="0" borderId="31" xfId="0" applyBorder="1" applyAlignment="1">
      <alignment horizontal="left"/>
    </xf>
    <xf numFmtId="0" fontId="6" fillId="0" borderId="33"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8" fillId="4" borderId="7" xfId="0" applyFont="1" applyFill="1" applyBorder="1" applyAlignment="1" applyProtection="1">
      <alignment horizontal="center" vertical="center"/>
      <protection locked="0"/>
    </xf>
    <xf numFmtId="0" fontId="8" fillId="4" borderId="8"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4" borderId="4" xfId="0" applyFont="1" applyFill="1" applyBorder="1" applyAlignment="1" applyProtection="1">
      <alignment horizontal="center" vertical="center"/>
      <protection locked="0"/>
    </xf>
    <xf numFmtId="0" fontId="8" fillId="4" borderId="29" xfId="0" applyFont="1" applyFill="1" applyBorder="1" applyAlignment="1" applyProtection="1">
      <alignment horizontal="center" vertical="center"/>
      <protection locked="0"/>
    </xf>
    <xf numFmtId="0" fontId="15" fillId="4" borderId="33"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5" fillId="4" borderId="32" xfId="0" applyFont="1" applyFill="1" applyBorder="1" applyAlignment="1" applyProtection="1">
      <alignment horizontal="center" vertical="center"/>
      <protection locked="0"/>
    </xf>
    <xf numFmtId="171" fontId="8" fillId="9" borderId="0" xfId="0" applyNumberFormat="1" applyFont="1" applyFill="1" applyAlignment="1">
      <alignment horizontal="center" vertical="center"/>
    </xf>
    <xf numFmtId="171" fontId="8" fillId="9" borderId="31" xfId="0" applyNumberFormat="1" applyFont="1" applyFill="1" applyBorder="1" applyAlignment="1">
      <alignment horizontal="center" vertical="center"/>
    </xf>
    <xf numFmtId="0" fontId="6" fillId="9" borderId="0" xfId="0" applyFont="1" applyFill="1" applyAlignment="1">
      <alignment vertical="center"/>
    </xf>
    <xf numFmtId="0" fontId="8" fillId="9" borderId="30" xfId="0" applyFont="1" applyFill="1" applyBorder="1" applyAlignment="1">
      <alignment horizontal="left" vertical="center"/>
    </xf>
    <xf numFmtId="0" fontId="8" fillId="9" borderId="0" xfId="0" applyFont="1" applyFill="1" applyAlignment="1">
      <alignment horizontal="left" vertical="center"/>
    </xf>
    <xf numFmtId="0" fontId="6" fillId="12" borderId="30" xfId="0" applyFont="1" applyFill="1" applyBorder="1" applyAlignment="1">
      <alignment horizontal="left" vertical="center"/>
    </xf>
    <xf numFmtId="0" fontId="6" fillId="12" borderId="0" xfId="0" applyFont="1" applyFill="1" applyAlignment="1">
      <alignment horizontal="left" vertical="center"/>
    </xf>
    <xf numFmtId="0" fontId="6" fillId="0" borderId="0" xfId="0" applyFont="1" applyAlignment="1" applyProtection="1">
      <alignment vertical="center"/>
      <protection locked="0"/>
    </xf>
    <xf numFmtId="0" fontId="42" fillId="13" borderId="28" xfId="0" applyFont="1" applyFill="1" applyBorder="1" applyAlignment="1">
      <alignment horizontal="center" vertical="center"/>
    </xf>
    <xf numFmtId="0" fontId="42" fillId="13" borderId="4" xfId="0" applyFont="1" applyFill="1" applyBorder="1" applyAlignment="1">
      <alignment horizontal="center" vertical="center"/>
    </xf>
    <xf numFmtId="0" fontId="6" fillId="0" borderId="30" xfId="0" applyFont="1" applyBorder="1" applyAlignment="1">
      <alignment horizontal="left" vertical="center"/>
    </xf>
    <xf numFmtId="0" fontId="6" fillId="0" borderId="0" xfId="0" applyFont="1" applyAlignment="1">
      <alignment horizontal="left" vertical="center"/>
    </xf>
    <xf numFmtId="0" fontId="6" fillId="12" borderId="0" xfId="0" applyFont="1" applyFill="1" applyAlignment="1">
      <alignment vertical="center"/>
    </xf>
    <xf numFmtId="170" fontId="42" fillId="13" borderId="4" xfId="0" applyNumberFormat="1" applyFont="1" applyFill="1" applyBorder="1" applyAlignment="1">
      <alignment horizontal="center" vertical="center"/>
    </xf>
    <xf numFmtId="170" fontId="42" fillId="13" borderId="29" xfId="0" applyNumberFormat="1" applyFont="1" applyFill="1" applyBorder="1" applyAlignment="1">
      <alignment horizontal="center" vertical="center"/>
    </xf>
    <xf numFmtId="171" fontId="6" fillId="0" borderId="0" xfId="0" applyNumberFormat="1" applyFont="1" applyAlignment="1">
      <alignment horizontal="center" vertical="center"/>
    </xf>
    <xf numFmtId="171" fontId="6" fillId="0" borderId="31" xfId="0" applyNumberFormat="1" applyFont="1" applyBorder="1" applyAlignment="1">
      <alignment horizontal="center" vertical="center"/>
    </xf>
    <xf numFmtId="171" fontId="6" fillId="12" borderId="0" xfId="0" applyNumberFormat="1" applyFont="1" applyFill="1" applyAlignment="1">
      <alignment horizontal="center" vertical="center"/>
    </xf>
    <xf numFmtId="171" fontId="6" fillId="12" borderId="31" xfId="0" applyNumberFormat="1" applyFont="1" applyFill="1" applyBorder="1" applyAlignment="1">
      <alignment horizontal="center" vertical="center"/>
    </xf>
    <xf numFmtId="0" fontId="23" fillId="12" borderId="33" xfId="0" applyFont="1" applyFill="1" applyBorder="1" applyAlignment="1">
      <alignment horizontal="left" vertical="center" wrapText="1"/>
    </xf>
    <xf numFmtId="0" fontId="23" fillId="12" borderId="8" xfId="0" applyFont="1" applyFill="1" applyBorder="1" applyAlignment="1">
      <alignment horizontal="left" vertical="center" wrapText="1"/>
    </xf>
    <xf numFmtId="0" fontId="23" fillId="12" borderId="10" xfId="0" applyFont="1" applyFill="1" applyBorder="1" applyAlignment="1">
      <alignment horizontal="left" vertical="center" wrapText="1"/>
    </xf>
    <xf numFmtId="0" fontId="5" fillId="4" borderId="18" xfId="0" applyFont="1" applyFill="1" applyBorder="1" applyAlignment="1" applyProtection="1">
      <alignment horizontal="center" vertical="center" wrapText="1"/>
      <protection locked="0"/>
    </xf>
    <xf numFmtId="0" fontId="5" fillId="4" borderId="36" xfId="0" applyFont="1" applyFill="1" applyBorder="1" applyAlignment="1" applyProtection="1">
      <alignment horizontal="center" vertical="center" wrapText="1"/>
      <protection locked="0"/>
    </xf>
    <xf numFmtId="0" fontId="6" fillId="0" borderId="8" xfId="0" applyFont="1" applyBorder="1" applyAlignment="1">
      <alignment horizontal="center" vertical="center"/>
    </xf>
    <xf numFmtId="0" fontId="42" fillId="13" borderId="33" xfId="0" applyFont="1" applyFill="1" applyBorder="1" applyAlignment="1" applyProtection="1">
      <alignment horizontal="center" vertical="center" wrapText="1"/>
      <protection locked="0" hidden="1"/>
    </xf>
    <xf numFmtId="0" fontId="42" fillId="13" borderId="8" xfId="0" applyFont="1" applyFill="1" applyBorder="1" applyAlignment="1" applyProtection="1">
      <alignment horizontal="center" vertical="center" wrapText="1"/>
      <protection locked="0" hidden="1"/>
    </xf>
    <xf numFmtId="0" fontId="42" fillId="13" borderId="32" xfId="0" applyFont="1" applyFill="1" applyBorder="1" applyAlignment="1" applyProtection="1">
      <alignment horizontal="center" vertical="center" wrapText="1"/>
      <protection locked="0" hidden="1"/>
    </xf>
    <xf numFmtId="0" fontId="52" fillId="0" borderId="33" xfId="0" applyFont="1" applyBorder="1" applyAlignment="1" applyProtection="1">
      <alignment horizontal="center" vertical="center" wrapText="1"/>
      <protection locked="0"/>
    </xf>
    <xf numFmtId="0" fontId="52"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42" fillId="13" borderId="33" xfId="0" applyFont="1" applyFill="1" applyBorder="1" applyAlignment="1" applyProtection="1">
      <alignment horizontal="center" vertical="center"/>
      <protection locked="0"/>
    </xf>
    <xf numFmtId="0" fontId="42" fillId="13" borderId="8" xfId="0" applyFont="1" applyFill="1" applyBorder="1" applyAlignment="1" applyProtection="1">
      <alignment horizontal="center" vertical="center"/>
      <protection locked="0"/>
    </xf>
    <xf numFmtId="0" fontId="42" fillId="13" borderId="32" xfId="0" applyFont="1" applyFill="1" applyBorder="1" applyAlignment="1" applyProtection="1">
      <alignment horizontal="center" vertical="center"/>
      <protection locked="0"/>
    </xf>
    <xf numFmtId="0" fontId="6" fillId="0" borderId="33" xfId="0" applyFont="1" applyBorder="1" applyAlignment="1" applyProtection="1">
      <alignment horizontal="center" vertical="center" wrapText="1"/>
      <protection locked="0" hidden="1"/>
    </xf>
    <xf numFmtId="0" fontId="6" fillId="0" borderId="8" xfId="0" applyFont="1" applyBorder="1" applyAlignment="1" applyProtection="1">
      <alignment horizontal="center" vertical="center" wrapText="1"/>
      <protection locked="0" hidden="1"/>
    </xf>
    <xf numFmtId="0" fontId="6" fillId="0" borderId="32" xfId="0" applyFont="1" applyBorder="1" applyAlignment="1" applyProtection="1">
      <alignment horizontal="center" vertical="center" wrapText="1"/>
      <protection locked="0" hidden="1"/>
    </xf>
    <xf numFmtId="0" fontId="23" fillId="12" borderId="33" xfId="0" applyFont="1" applyFill="1" applyBorder="1" applyAlignment="1">
      <alignment horizontal="left" vertical="center"/>
    </xf>
    <xf numFmtId="0" fontId="23" fillId="12" borderId="8" xfId="0" applyFont="1" applyFill="1" applyBorder="1" applyAlignment="1">
      <alignment horizontal="left" vertical="center"/>
    </xf>
    <xf numFmtId="0" fontId="23" fillId="12" borderId="10" xfId="0" applyFont="1" applyFill="1" applyBorder="1" applyAlignment="1">
      <alignment horizontal="left" vertical="center"/>
    </xf>
    <xf numFmtId="14" fontId="50" fillId="0" borderId="4" xfId="0" applyNumberFormat="1" applyFont="1" applyBorder="1" applyAlignment="1" applyProtection="1">
      <alignment horizontal="center" vertical="center"/>
      <protection locked="0"/>
    </xf>
    <xf numFmtId="0" fontId="50" fillId="0" borderId="4" xfId="0" applyFont="1" applyBorder="1" applyAlignment="1" applyProtection="1">
      <alignment horizontal="center" vertical="center"/>
      <protection locked="0"/>
    </xf>
    <xf numFmtId="164" fontId="6" fillId="4" borderId="8" xfId="3" applyNumberFormat="1" applyFont="1" applyFill="1" applyBorder="1" applyAlignment="1" applyProtection="1">
      <alignment horizontal="center" vertical="center"/>
      <protection locked="0"/>
    </xf>
    <xf numFmtId="164" fontId="6" fillId="4" borderId="8"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164" fontId="11" fillId="4" borderId="4" xfId="9" applyFont="1" applyFill="1" applyBorder="1" applyAlignment="1" applyProtection="1">
      <alignment horizontal="center" vertical="center"/>
      <protection locked="0"/>
    </xf>
    <xf numFmtId="170" fontId="15" fillId="4" borderId="33" xfId="0" applyNumberFormat="1" applyFont="1" applyFill="1" applyBorder="1" applyAlignment="1" applyProtection="1">
      <alignment horizontal="center" vertical="center"/>
      <protection locked="0"/>
    </xf>
    <xf numFmtId="170" fontId="15" fillId="4" borderId="8" xfId="0" applyNumberFormat="1" applyFont="1" applyFill="1" applyBorder="1" applyAlignment="1" applyProtection="1">
      <alignment horizontal="center" vertical="center"/>
      <protection locked="0"/>
    </xf>
    <xf numFmtId="170" fontId="15" fillId="4" borderId="32" xfId="0" applyNumberFormat="1" applyFont="1" applyFill="1" applyBorder="1" applyAlignment="1" applyProtection="1">
      <alignment horizontal="center" vertical="center"/>
      <protection locked="0"/>
    </xf>
    <xf numFmtId="170" fontId="42" fillId="13" borderId="33" xfId="0" applyNumberFormat="1" applyFont="1" applyFill="1" applyBorder="1" applyAlignment="1" applyProtection="1">
      <alignment horizontal="center" vertical="center"/>
      <protection locked="0"/>
    </xf>
    <xf numFmtId="170" fontId="42" fillId="13" borderId="8" xfId="0" applyNumberFormat="1" applyFont="1" applyFill="1" applyBorder="1" applyAlignment="1" applyProtection="1">
      <alignment horizontal="center" vertical="center"/>
      <protection locked="0"/>
    </xf>
    <xf numFmtId="170" fontId="42" fillId="13" borderId="32" xfId="0" applyNumberFormat="1" applyFont="1" applyFill="1" applyBorder="1" applyAlignment="1" applyProtection="1">
      <alignment horizontal="center" vertical="center"/>
      <protection locked="0"/>
    </xf>
    <xf numFmtId="0" fontId="11" fillId="12" borderId="4" xfId="0" applyFont="1" applyFill="1" applyBorder="1" applyAlignment="1" applyProtection="1">
      <alignment horizontal="center" vertical="center" wrapText="1"/>
      <protection locked="0"/>
    </xf>
    <xf numFmtId="0" fontId="15" fillId="4" borderId="33" xfId="0" applyFont="1" applyFill="1" applyBorder="1" applyAlignment="1" applyProtection="1">
      <alignment horizontal="center" vertical="center" wrapText="1"/>
      <protection locked="0"/>
    </xf>
    <xf numFmtId="0" fontId="15" fillId="4" borderId="8" xfId="0" applyFont="1" applyFill="1" applyBorder="1" applyAlignment="1" applyProtection="1">
      <alignment horizontal="center" vertical="center" wrapText="1"/>
      <protection locked="0"/>
    </xf>
    <xf numFmtId="0" fontId="15" fillId="4" borderId="32" xfId="0" applyFont="1" applyFill="1" applyBorder="1" applyAlignment="1" applyProtection="1">
      <alignment horizontal="center" vertical="center" wrapText="1"/>
      <protection locked="0"/>
    </xf>
    <xf numFmtId="0" fontId="42" fillId="13" borderId="33" xfId="0" applyFont="1" applyFill="1" applyBorder="1" applyAlignment="1" applyProtection="1">
      <alignment horizontal="center" vertical="center" wrapText="1"/>
      <protection locked="0"/>
    </xf>
    <xf numFmtId="0" fontId="42" fillId="13" borderId="10" xfId="0" applyFont="1" applyFill="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42" fillId="13" borderId="7" xfId="0" applyFont="1" applyFill="1" applyBorder="1" applyAlignment="1" applyProtection="1">
      <alignment horizontal="center" vertical="center" wrapText="1"/>
      <protection locked="0"/>
    </xf>
    <xf numFmtId="0" fontId="42" fillId="13" borderId="8" xfId="0" applyFont="1" applyFill="1" applyBorder="1" applyAlignment="1" applyProtection="1">
      <alignment horizontal="center" vertical="center" wrapText="1"/>
      <protection locked="0"/>
    </xf>
    <xf numFmtId="0" fontId="42" fillId="13" borderId="32" xfId="0" applyFont="1" applyFill="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32" xfId="0" applyFont="1" applyBorder="1" applyAlignment="1" applyProtection="1">
      <alignment horizontal="center" vertical="center" wrapText="1"/>
      <protection locked="0"/>
    </xf>
    <xf numFmtId="0" fontId="6" fillId="0" borderId="34" xfId="0" applyFont="1" applyBorder="1" applyAlignment="1">
      <alignment horizontal="center" vertical="center"/>
    </xf>
    <xf numFmtId="0" fontId="6" fillId="0" borderId="2" xfId="0" applyFont="1" applyBorder="1" applyAlignment="1">
      <alignment horizontal="center" vertical="center"/>
    </xf>
    <xf numFmtId="0" fontId="6" fillId="0" borderId="37" xfId="0" applyFont="1" applyBorder="1" applyAlignment="1">
      <alignment horizontal="center" vertical="center"/>
    </xf>
    <xf numFmtId="0" fontId="22" fillId="4" borderId="33" xfId="0" applyFont="1" applyFill="1" applyBorder="1" applyAlignment="1" applyProtection="1">
      <alignment horizontal="left" vertical="center" wrapText="1"/>
      <protection locked="0"/>
    </xf>
    <xf numFmtId="0" fontId="22" fillId="4" borderId="8" xfId="0" applyFont="1" applyFill="1" applyBorder="1" applyAlignment="1" applyProtection="1">
      <alignment horizontal="left" vertical="center" wrapText="1"/>
      <protection locked="0"/>
    </xf>
    <xf numFmtId="0" fontId="22" fillId="4" borderId="10" xfId="0" applyFont="1" applyFill="1" applyBorder="1" applyAlignment="1" applyProtection="1">
      <alignment horizontal="left" vertical="center" wrapText="1"/>
      <protection locked="0"/>
    </xf>
    <xf numFmtId="0" fontId="40" fillId="4" borderId="7" xfId="0" applyFont="1" applyFill="1" applyBorder="1" applyAlignment="1" applyProtection="1">
      <alignment horizontal="center" vertical="center"/>
      <protection locked="0"/>
    </xf>
    <xf numFmtId="0" fontId="40" fillId="4" borderId="10" xfId="0" applyFont="1" applyFill="1" applyBorder="1" applyAlignment="1" applyProtection="1">
      <alignment horizontal="center" vertical="center"/>
      <protection locked="0"/>
    </xf>
    <xf numFmtId="0" fontId="47" fillId="0" borderId="0" xfId="10" applyAlignment="1"/>
    <xf numFmtId="0" fontId="5" fillId="4" borderId="7" xfId="0" applyFont="1" applyFill="1" applyBorder="1" applyAlignment="1" applyProtection="1">
      <alignment horizontal="justify" vertical="center" wrapText="1"/>
      <protection locked="0"/>
    </xf>
    <xf numFmtId="0" fontId="5" fillId="4" borderId="8" xfId="0" applyFont="1" applyFill="1" applyBorder="1" applyAlignment="1" applyProtection="1">
      <alignment horizontal="justify" vertical="center" wrapText="1"/>
      <protection locked="0"/>
    </xf>
    <xf numFmtId="0" fontId="5" fillId="4" borderId="32" xfId="0" applyFont="1" applyFill="1" applyBorder="1" applyAlignment="1" applyProtection="1">
      <alignment horizontal="justify" vertical="center" wrapText="1"/>
      <protection locked="0"/>
    </xf>
    <xf numFmtId="0" fontId="6" fillId="4" borderId="7" xfId="0" applyFont="1" applyFill="1" applyBorder="1" applyAlignment="1" applyProtection="1">
      <alignment horizontal="justify" vertical="center" wrapText="1"/>
      <protection locked="0"/>
    </xf>
    <xf numFmtId="0" fontId="6" fillId="4" borderId="8" xfId="0" applyFont="1" applyFill="1" applyBorder="1" applyAlignment="1" applyProtection="1">
      <alignment horizontal="justify" vertical="center" wrapText="1"/>
      <protection locked="0"/>
    </xf>
    <xf numFmtId="0" fontId="6" fillId="4" borderId="32" xfId="0" applyFont="1" applyFill="1" applyBorder="1" applyAlignment="1" applyProtection="1">
      <alignment horizontal="justify" vertical="center" wrapText="1"/>
      <protection locked="0"/>
    </xf>
    <xf numFmtId="0" fontId="47" fillId="4" borderId="7" xfId="10" applyFill="1" applyBorder="1" applyAlignment="1" applyProtection="1">
      <alignment horizontal="justify" vertical="center" wrapText="1"/>
      <protection locked="0"/>
    </xf>
    <xf numFmtId="0" fontId="47" fillId="4" borderId="8" xfId="10" applyFill="1" applyBorder="1" applyAlignment="1" applyProtection="1">
      <alignment horizontal="justify" vertical="center" wrapText="1"/>
      <protection locked="0"/>
    </xf>
    <xf numFmtId="0" fontId="47" fillId="4" borderId="10" xfId="10" applyFill="1" applyBorder="1" applyAlignment="1" applyProtection="1">
      <alignment horizontal="justify" vertical="center" wrapText="1"/>
      <protection locked="0"/>
    </xf>
    <xf numFmtId="0" fontId="8" fillId="12" borderId="39" xfId="0" applyFont="1" applyFill="1" applyBorder="1" applyAlignment="1" applyProtection="1">
      <alignment horizontal="center" vertical="center"/>
      <protection locked="0"/>
    </xf>
    <xf numFmtId="0" fontId="8" fillId="12" borderId="38" xfId="0" applyFont="1" applyFill="1" applyBorder="1" applyAlignment="1" applyProtection="1">
      <alignment horizontal="center" vertical="center"/>
      <protection locked="0"/>
    </xf>
    <xf numFmtId="164" fontId="6" fillId="4" borderId="8"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12" borderId="18" xfId="0" applyFont="1" applyFill="1" applyBorder="1" applyAlignment="1" applyProtection="1">
      <alignment horizontal="center" vertical="center"/>
      <protection locked="0"/>
    </xf>
    <xf numFmtId="0" fontId="8" fillId="12" borderId="36" xfId="0" applyFont="1" applyFill="1" applyBorder="1" applyAlignment="1" applyProtection="1">
      <alignment horizontal="center" vertical="center"/>
      <protection locked="0"/>
    </xf>
    <xf numFmtId="0" fontId="8" fillId="12" borderId="28" xfId="0" applyFont="1" applyFill="1" applyBorder="1" applyAlignment="1" applyProtection="1">
      <alignment horizontal="center" vertical="center"/>
      <protection locked="0"/>
    </xf>
    <xf numFmtId="0" fontId="8" fillId="12" borderId="35" xfId="0" applyFont="1" applyFill="1" applyBorder="1" applyAlignment="1" applyProtection="1">
      <alignment horizontal="center" vertical="center"/>
      <protection locked="0"/>
    </xf>
    <xf numFmtId="0" fontId="15" fillId="4" borderId="4" xfId="0" applyFont="1" applyFill="1" applyBorder="1" applyAlignment="1" applyProtection="1">
      <alignment horizontal="justify" vertical="center" wrapText="1"/>
      <protection locked="0"/>
    </xf>
    <xf numFmtId="0" fontId="15" fillId="4" borderId="29" xfId="0" applyFont="1" applyFill="1" applyBorder="1" applyAlignment="1" applyProtection="1">
      <alignment horizontal="justify" vertical="center" wrapText="1"/>
      <protection locked="0"/>
    </xf>
    <xf numFmtId="0" fontId="15" fillId="4" borderId="7" xfId="0" applyFont="1" applyFill="1" applyBorder="1" applyAlignment="1" applyProtection="1">
      <alignment horizontal="justify" vertical="center" wrapText="1"/>
      <protection locked="0"/>
    </xf>
    <xf numFmtId="0" fontId="15" fillId="4" borderId="8" xfId="0" applyFont="1" applyFill="1" applyBorder="1" applyAlignment="1" applyProtection="1">
      <alignment horizontal="justify" vertical="center" wrapText="1"/>
      <protection locked="0"/>
    </xf>
    <xf numFmtId="0" fontId="15" fillId="4" borderId="32" xfId="0" applyFont="1" applyFill="1" applyBorder="1" applyAlignment="1" applyProtection="1">
      <alignment horizontal="justify" vertical="center" wrapText="1"/>
      <protection locked="0"/>
    </xf>
    <xf numFmtId="0" fontId="6" fillId="4" borderId="4" xfId="0" applyFont="1" applyFill="1" applyBorder="1" applyAlignment="1" applyProtection="1">
      <alignment horizontal="center" vertical="center"/>
      <protection locked="0"/>
    </xf>
    <xf numFmtId="14" fontId="50" fillId="4" borderId="38" xfId="0" applyNumberFormat="1" applyFont="1" applyFill="1" applyBorder="1" applyAlignment="1" applyProtection="1">
      <alignment horizontal="center" vertical="center"/>
      <protection locked="0"/>
    </xf>
    <xf numFmtId="0" fontId="50" fillId="4" borderId="38" xfId="0" applyFont="1" applyFill="1" applyBorder="1" applyAlignment="1" applyProtection="1">
      <alignment horizontal="center" vertical="center"/>
      <protection locked="0"/>
    </xf>
    <xf numFmtId="0" fontId="50" fillId="4" borderId="40" xfId="0" applyFont="1" applyFill="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8" fillId="4" borderId="33" xfId="0" applyFont="1" applyFill="1" applyBorder="1" applyAlignment="1" applyProtection="1">
      <alignment horizontal="center" vertical="center"/>
      <protection locked="0"/>
    </xf>
    <xf numFmtId="0" fontId="8" fillId="4" borderId="32" xfId="0" applyFont="1" applyFill="1" applyBorder="1" applyAlignment="1" applyProtection="1">
      <alignment horizontal="center" vertical="center"/>
      <protection locked="0"/>
    </xf>
    <xf numFmtId="0" fontId="7" fillId="13" borderId="26" xfId="0" applyFont="1" applyFill="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5" fillId="0" borderId="28"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4" borderId="18" xfId="0" applyFont="1" applyFill="1" applyBorder="1" applyAlignment="1" applyProtection="1">
      <alignment horizontal="left" vertical="center"/>
      <protection locked="0"/>
    </xf>
    <xf numFmtId="0" fontId="6" fillId="4" borderId="36" xfId="0" applyFont="1" applyFill="1" applyBorder="1" applyAlignment="1" applyProtection="1">
      <alignment horizontal="left" vertical="center"/>
      <protection locked="0"/>
    </xf>
    <xf numFmtId="0" fontId="25" fillId="14" borderId="18" xfId="0" applyFont="1" applyFill="1" applyBorder="1" applyAlignment="1" applyProtection="1">
      <alignment horizontal="center" vertical="center"/>
      <protection locked="0"/>
    </xf>
    <xf numFmtId="0" fontId="44" fillId="0" borderId="4" xfId="0" applyFont="1" applyBorder="1" applyAlignment="1" applyProtection="1">
      <alignment horizontal="center" vertical="center" wrapText="1"/>
      <protection locked="0"/>
    </xf>
    <xf numFmtId="0" fontId="5" fillId="0" borderId="28"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8" fillId="0" borderId="4" xfId="0" applyFont="1" applyBorder="1" applyAlignment="1">
      <alignment horizontal="center" vertical="center"/>
    </xf>
    <xf numFmtId="0" fontId="8" fillId="0" borderId="29" xfId="0" applyFont="1" applyBorder="1" applyAlignment="1">
      <alignment horizontal="center" vertical="center"/>
    </xf>
    <xf numFmtId="0" fontId="6" fillId="4" borderId="38"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5" fillId="0" borderId="29" xfId="0" applyFont="1" applyBorder="1" applyAlignment="1" applyProtection="1">
      <alignment horizontal="center" vertical="center" wrapText="1"/>
      <protection locked="0"/>
    </xf>
    <xf numFmtId="0" fontId="8" fillId="0" borderId="39" xfId="0" applyFont="1" applyBorder="1" applyAlignment="1" applyProtection="1">
      <alignment horizontal="center" vertical="center"/>
      <protection locked="0"/>
    </xf>
    <xf numFmtId="0" fontId="8" fillId="0" borderId="38" xfId="0" applyFont="1" applyBorder="1" applyAlignment="1" applyProtection="1">
      <alignment horizontal="center" vertical="center"/>
      <protection locked="0"/>
    </xf>
    <xf numFmtId="0" fontId="8" fillId="0" borderId="40"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4" borderId="18" xfId="0" applyFont="1" applyFill="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3" fontId="47" fillId="4" borderId="12" xfId="10" applyNumberFormat="1" applyFill="1" applyBorder="1" applyAlignment="1" applyProtection="1">
      <alignment horizontal="center" vertical="center"/>
      <protection locked="0"/>
    </xf>
    <xf numFmtId="3" fontId="40" fillId="4" borderId="5" xfId="0" applyNumberFormat="1" applyFont="1" applyFill="1" applyBorder="1" applyAlignment="1" applyProtection="1">
      <alignment horizontal="center" vertical="center"/>
      <protection locked="0"/>
    </xf>
    <xf numFmtId="3" fontId="40" fillId="4" borderId="6" xfId="0" applyNumberFormat="1" applyFont="1" applyFill="1" applyBorder="1" applyAlignment="1" applyProtection="1">
      <alignment horizontal="center" vertical="center"/>
      <protection locked="0"/>
    </xf>
    <xf numFmtId="9" fontId="6" fillId="0" borderId="7" xfId="6" applyFont="1" applyBorder="1" applyAlignment="1" applyProtection="1">
      <alignment horizontal="center" vertical="center"/>
      <protection locked="0"/>
    </xf>
    <xf numFmtId="9" fontId="6" fillId="0" borderId="10" xfId="6" applyFont="1" applyBorder="1" applyAlignment="1" applyProtection="1">
      <alignment horizontal="center" vertical="center"/>
      <protection locked="0"/>
    </xf>
    <xf numFmtId="0" fontId="11" fillId="4" borderId="33" xfId="0" applyFont="1" applyFill="1" applyBorder="1" applyAlignment="1" applyProtection="1">
      <alignment horizontal="center" vertical="center"/>
      <protection locked="0"/>
    </xf>
    <xf numFmtId="0" fontId="11" fillId="4" borderId="8" xfId="0" applyFont="1" applyFill="1" applyBorder="1" applyAlignment="1" applyProtection="1">
      <alignment horizontal="center" vertical="center"/>
      <protection locked="0"/>
    </xf>
    <xf numFmtId="0" fontId="11" fillId="4" borderId="32" xfId="0" applyFont="1" applyFill="1" applyBorder="1" applyAlignment="1" applyProtection="1">
      <alignment horizontal="center" vertical="center"/>
      <protection locked="0"/>
    </xf>
    <xf numFmtId="0" fontId="15" fillId="4" borderId="4" xfId="0" applyFont="1" applyFill="1" applyBorder="1" applyAlignment="1" applyProtection="1">
      <alignment horizontal="center" vertical="center"/>
      <protection locked="0"/>
    </xf>
    <xf numFmtId="0" fontId="15" fillId="4" borderId="7" xfId="0" applyFont="1" applyFill="1" applyBorder="1" applyAlignment="1" applyProtection="1">
      <alignment horizontal="center" vertical="center"/>
      <protection locked="0"/>
    </xf>
    <xf numFmtId="0" fontId="15" fillId="4" borderId="10" xfId="0" applyFont="1" applyFill="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0" fontId="19" fillId="12" borderId="5" xfId="0" applyFont="1" applyFill="1" applyBorder="1" applyAlignment="1" applyProtection="1">
      <alignment horizontal="center" vertical="center"/>
      <protection locked="0"/>
    </xf>
    <xf numFmtId="0" fontId="23" fillId="4" borderId="33"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23" fillId="4" borderId="32" xfId="0" applyFont="1" applyFill="1" applyBorder="1" applyAlignment="1">
      <alignment horizontal="center" vertical="center" wrapText="1"/>
    </xf>
    <xf numFmtId="0" fontId="8" fillId="12" borderId="33" xfId="0" applyFont="1" applyFill="1" applyBorder="1" applyAlignment="1" applyProtection="1">
      <alignment horizontal="center" vertical="center"/>
      <protection locked="0"/>
    </xf>
    <xf numFmtId="0" fontId="8" fillId="12" borderId="8" xfId="0" applyFont="1" applyFill="1" applyBorder="1" applyAlignment="1" applyProtection="1">
      <alignment horizontal="center" vertical="center"/>
      <protection locked="0"/>
    </xf>
    <xf numFmtId="0" fontId="8" fillId="12" borderId="10" xfId="0" applyFont="1" applyFill="1" applyBorder="1" applyAlignment="1" applyProtection="1">
      <alignment horizontal="center" vertical="center"/>
      <protection locked="0"/>
    </xf>
    <xf numFmtId="0" fontId="8" fillId="12" borderId="18" xfId="0" applyFont="1" applyFill="1" applyBorder="1" applyAlignment="1" applyProtection="1">
      <alignment horizontal="center" vertical="center" wrapText="1"/>
      <protection locked="0"/>
    </xf>
    <xf numFmtId="0" fontId="47" fillId="0" borderId="4" xfId="11" applyBorder="1" applyAlignment="1">
      <alignment horizontal="center" vertical="center"/>
    </xf>
    <xf numFmtId="0" fontId="5" fillId="4" borderId="4" xfId="0" applyFont="1" applyFill="1" applyBorder="1" applyAlignment="1" applyProtection="1">
      <alignment horizontal="justify" vertical="center" wrapText="1"/>
      <protection locked="0"/>
    </xf>
    <xf numFmtId="0" fontId="5" fillId="4" borderId="29" xfId="0" applyFont="1" applyFill="1" applyBorder="1" applyAlignment="1" applyProtection="1">
      <alignment horizontal="justify" vertical="center" wrapText="1"/>
      <protection locked="0"/>
    </xf>
    <xf numFmtId="0" fontId="51" fillId="4" borderId="4" xfId="0" applyFont="1" applyFill="1" applyBorder="1" applyAlignment="1" applyProtection="1">
      <alignment horizontal="center" vertical="center"/>
      <protection locked="0"/>
    </xf>
    <xf numFmtId="0" fontId="51" fillId="4" borderId="33" xfId="0" applyFont="1" applyFill="1" applyBorder="1" applyAlignment="1" applyProtection="1">
      <alignment horizontal="left" vertical="center" wrapText="1"/>
      <protection locked="0"/>
    </xf>
    <xf numFmtId="0" fontId="51" fillId="4" borderId="8" xfId="0" applyFont="1" applyFill="1" applyBorder="1" applyAlignment="1" applyProtection="1">
      <alignment horizontal="left" vertical="center" wrapText="1"/>
      <protection locked="0"/>
    </xf>
    <xf numFmtId="0" fontId="51" fillId="4" borderId="10" xfId="0" applyFont="1" applyFill="1" applyBorder="1" applyAlignment="1" applyProtection="1">
      <alignment horizontal="left" vertical="center" wrapText="1"/>
      <protection locked="0"/>
    </xf>
    <xf numFmtId="0" fontId="47" fillId="0" borderId="4" xfId="10" applyBorder="1" applyAlignment="1"/>
    <xf numFmtId="0" fontId="6" fillId="4" borderId="7"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6" fillId="4" borderId="10" xfId="0" applyFont="1" applyFill="1" applyBorder="1" applyAlignment="1" applyProtection="1">
      <alignment horizontal="center" vertical="center" wrapText="1"/>
      <protection locked="0"/>
    </xf>
    <xf numFmtId="0" fontId="47" fillId="0" borderId="0" xfId="10" applyFill="1" applyAlignment="1"/>
    <xf numFmtId="0" fontId="49" fillId="4" borderId="33" xfId="0" applyFont="1" applyFill="1" applyBorder="1" applyAlignment="1" applyProtection="1">
      <alignment horizontal="left" vertical="center" wrapText="1"/>
      <protection locked="0"/>
    </xf>
    <xf numFmtId="0" fontId="49" fillId="4" borderId="8" xfId="0" applyFont="1" applyFill="1" applyBorder="1" applyAlignment="1" applyProtection="1">
      <alignment horizontal="left" vertical="center" wrapText="1"/>
      <protection locked="0"/>
    </xf>
    <xf numFmtId="0" fontId="49" fillId="4" borderId="10" xfId="0" applyFont="1" applyFill="1" applyBorder="1" applyAlignment="1" applyProtection="1">
      <alignment horizontal="left" vertical="center" wrapText="1"/>
      <protection locked="0"/>
    </xf>
    <xf numFmtId="0" fontId="22" fillId="12" borderId="33" xfId="0" applyFont="1" applyFill="1" applyBorder="1" applyAlignment="1" applyProtection="1">
      <alignment horizontal="center" vertical="center"/>
      <protection locked="0"/>
    </xf>
    <xf numFmtId="0" fontId="22" fillId="12" borderId="8" xfId="0" applyFont="1" applyFill="1" applyBorder="1" applyAlignment="1" applyProtection="1">
      <alignment horizontal="center" vertical="center"/>
      <protection locked="0"/>
    </xf>
    <xf numFmtId="0" fontId="22" fillId="12" borderId="32" xfId="0" applyFont="1" applyFill="1" applyBorder="1" applyAlignment="1" applyProtection="1">
      <alignment horizontal="center" vertical="center"/>
      <protection locked="0"/>
    </xf>
    <xf numFmtId="0" fontId="48" fillId="12" borderId="33" xfId="0" applyFont="1" applyFill="1" applyBorder="1" applyAlignment="1" applyProtection="1">
      <alignment horizontal="center" vertical="center"/>
      <protection locked="0"/>
    </xf>
    <xf numFmtId="0" fontId="48" fillId="12" borderId="8" xfId="0" applyFont="1" applyFill="1" applyBorder="1" applyAlignment="1" applyProtection="1">
      <alignment horizontal="center" vertical="center"/>
      <protection locked="0"/>
    </xf>
    <xf numFmtId="0" fontId="48" fillId="12" borderId="32" xfId="0" applyFont="1" applyFill="1" applyBorder="1" applyAlignment="1" applyProtection="1">
      <alignment horizontal="center" vertical="center"/>
      <protection locked="0"/>
    </xf>
    <xf numFmtId="0" fontId="47" fillId="0" borderId="4" xfId="10" applyBorder="1" applyAlignment="1">
      <alignment wrapText="1"/>
    </xf>
    <xf numFmtId="0" fontId="48" fillId="12" borderId="33" xfId="0" applyFont="1" applyFill="1" applyBorder="1" applyAlignment="1" applyProtection="1">
      <alignment horizontal="center" vertical="center" wrapText="1"/>
      <protection locked="0"/>
    </xf>
    <xf numFmtId="0" fontId="48" fillId="12" borderId="8" xfId="0" applyFont="1" applyFill="1" applyBorder="1" applyAlignment="1" applyProtection="1">
      <alignment horizontal="center" vertical="center" wrapText="1"/>
      <protection locked="0"/>
    </xf>
    <xf numFmtId="0" fontId="48" fillId="12" borderId="32" xfId="0" applyFont="1" applyFill="1" applyBorder="1" applyAlignment="1" applyProtection="1">
      <alignment horizontal="center" vertical="center" wrapText="1"/>
      <protection locked="0"/>
    </xf>
    <xf numFmtId="0" fontId="47" fillId="4" borderId="4" xfId="10" applyFill="1" applyBorder="1" applyAlignment="1" applyProtection="1">
      <alignment horizontal="justify" vertical="center" wrapText="1"/>
      <protection locked="0"/>
    </xf>
    <xf numFmtId="0" fontId="5" fillId="16" borderId="7" xfId="0" applyFont="1" applyFill="1" applyBorder="1" applyAlignment="1">
      <alignment horizontal="left" vertical="center" wrapText="1"/>
    </xf>
    <xf numFmtId="0" fontId="5" fillId="16" borderId="8" xfId="0" applyFont="1" applyFill="1" applyBorder="1" applyAlignment="1">
      <alignment horizontal="left" vertical="center" wrapText="1"/>
    </xf>
    <xf numFmtId="0" fontId="5" fillId="16" borderId="10" xfId="0" applyFont="1" applyFill="1" applyBorder="1" applyAlignment="1">
      <alignment horizontal="left" vertical="center" wrapText="1"/>
    </xf>
    <xf numFmtId="0" fontId="47" fillId="4" borderId="4" xfId="10" applyFill="1" applyBorder="1" applyAlignment="1" applyProtection="1">
      <alignment horizontal="center" vertical="center" wrapText="1"/>
      <protection locked="0"/>
    </xf>
    <xf numFmtId="0" fontId="3" fillId="0" borderId="0" xfId="8" applyFont="1" applyAlignment="1">
      <alignment horizontal="center" vertical="center" wrapText="1"/>
    </xf>
    <xf numFmtId="0" fontId="3" fillId="0" borderId="23" xfId="8" applyFont="1" applyBorder="1" applyAlignment="1">
      <alignment horizontal="center" vertical="center" wrapText="1"/>
    </xf>
    <xf numFmtId="0" fontId="3" fillId="0" borderId="0" xfId="0" applyFont="1" applyAlignment="1">
      <alignment horizontal="center" wrapText="1"/>
    </xf>
    <xf numFmtId="0" fontId="3" fillId="0" borderId="23" xfId="0" applyFont="1" applyBorder="1" applyAlignment="1">
      <alignment horizontal="center" wrapText="1"/>
    </xf>
    <xf numFmtId="0" fontId="47" fillId="4" borderId="7" xfId="11" applyFill="1" applyBorder="1" applyAlignment="1" applyProtection="1">
      <alignment horizontal="center" vertical="center" wrapText="1"/>
      <protection locked="0"/>
    </xf>
    <xf numFmtId="0" fontId="47" fillId="4" borderId="8" xfId="11" applyFill="1" applyBorder="1" applyAlignment="1" applyProtection="1">
      <alignment horizontal="center" vertical="center" wrapText="1"/>
      <protection locked="0"/>
    </xf>
    <xf numFmtId="0" fontId="47" fillId="4" borderId="10" xfId="11" applyFill="1" applyBorder="1" applyAlignment="1" applyProtection="1">
      <alignment horizontal="center" vertical="center" wrapText="1"/>
      <protection locked="0"/>
    </xf>
    <xf numFmtId="0" fontId="51" fillId="4" borderId="7" xfId="0" applyFont="1" applyFill="1" applyBorder="1" applyAlignment="1" applyProtection="1">
      <alignment horizontal="justify" vertical="center" wrapText="1"/>
      <protection locked="0"/>
    </xf>
    <xf numFmtId="0" fontId="51" fillId="4" borderId="8" xfId="0" applyFont="1" applyFill="1" applyBorder="1" applyAlignment="1" applyProtection="1">
      <alignment horizontal="justify" vertical="center" wrapText="1"/>
      <protection locked="0"/>
    </xf>
    <xf numFmtId="0" fontId="51" fillId="4" borderId="32" xfId="0" applyFont="1" applyFill="1" applyBorder="1" applyAlignment="1" applyProtection="1">
      <alignment horizontal="justify" vertical="center" wrapText="1"/>
      <protection locked="0"/>
    </xf>
  </cellXfs>
  <cellStyles count="12">
    <cellStyle name="Hipervínculo" xfId="10" builtinId="8"/>
    <cellStyle name="Hyperlink" xfId="11" xr:uid="{00000000-000B-0000-0000-000008000000}"/>
    <cellStyle name="Millares" xfId="1" builtinId="3"/>
    <cellStyle name="Millares [0]" xfId="7" builtinId="6"/>
    <cellStyle name="Millares 3" xfId="2" xr:uid="{00000000-0005-0000-0000-000002000000}"/>
    <cellStyle name="Moneda" xfId="9" builtinId="4"/>
    <cellStyle name="Moneda [0]" xfId="3" builtinId="7"/>
    <cellStyle name="Moneda 2" xfId="4" xr:uid="{00000000-0005-0000-0000-000005000000}"/>
    <cellStyle name="Normal" xfId="0" builtinId="0"/>
    <cellStyle name="Normal 2" xfId="5" xr:uid="{00000000-0005-0000-0000-000007000000}"/>
    <cellStyle name="Normal 3" xfId="8" xr:uid="{4AEB2211-ACBF-4540-AFD7-477F62CD4D0D}"/>
    <cellStyle name="Porcentaje" xfId="6" builtinId="5"/>
  </cellStyles>
  <dxfs count="0"/>
  <tableStyles count="0" defaultTableStyle="TableStyleMedium9" defaultPivotStyle="PivotStyleLight16"/>
  <colors>
    <mruColors>
      <color rgb="FFE1E1E1"/>
      <color rgb="FF96BE55"/>
      <color rgb="FF4D4D4D"/>
      <color rgb="FF154A8A"/>
      <color rgb="FFE6EFFD"/>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952500</xdr:colOff>
      <xdr:row>4</xdr:row>
      <xdr:rowOff>38100</xdr:rowOff>
    </xdr:from>
    <xdr:to>
      <xdr:col>12</xdr:col>
      <xdr:colOff>1242472</xdr:colOff>
      <xdr:row>5</xdr:row>
      <xdr:rowOff>199790</xdr:rowOff>
    </xdr:to>
    <xdr:pic>
      <xdr:nvPicPr>
        <xdr:cNvPr id="3" name="Imagen 2">
          <a:extLst>
            <a:ext uri="{FF2B5EF4-FFF2-40B4-BE49-F238E27FC236}">
              <a16:creationId xmlns:a16="http://schemas.microsoft.com/office/drawing/2014/main" id="{99ADFBCC-6EFB-4239-879B-67883BEC6A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14478000" y="1362075"/>
          <a:ext cx="1775872" cy="552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586154</xdr:colOff>
      <xdr:row>2</xdr:row>
      <xdr:rowOff>21981</xdr:rowOff>
    </xdr:from>
    <xdr:to>
      <xdr:col>12</xdr:col>
      <xdr:colOff>883453</xdr:colOff>
      <xdr:row>3</xdr:row>
      <xdr:rowOff>104007</xdr:rowOff>
    </xdr:to>
    <xdr:pic>
      <xdr:nvPicPr>
        <xdr:cNvPr id="3" name="Imagen 2">
          <a:extLst>
            <a:ext uri="{FF2B5EF4-FFF2-40B4-BE49-F238E27FC236}">
              <a16:creationId xmlns:a16="http://schemas.microsoft.com/office/drawing/2014/main" id="{E0848AAC-DCD6-413E-864C-AC0CEF7D03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968154" y="622789"/>
          <a:ext cx="1242472" cy="435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285750</xdr:colOff>
      <xdr:row>0</xdr:row>
      <xdr:rowOff>28575</xdr:rowOff>
    </xdr:from>
    <xdr:to>
      <xdr:col>12</xdr:col>
      <xdr:colOff>747172</xdr:colOff>
      <xdr:row>1</xdr:row>
      <xdr:rowOff>142640</xdr:rowOff>
    </xdr:to>
    <xdr:pic>
      <xdr:nvPicPr>
        <xdr:cNvPr id="2" name="Imagen 2">
          <a:extLst>
            <a:ext uri="{FF2B5EF4-FFF2-40B4-BE49-F238E27FC236}">
              <a16:creationId xmlns:a16="http://schemas.microsoft.com/office/drawing/2014/main" id="{D35E129A-41C2-435C-8781-9BB3504CB2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11811000" y="28575"/>
          <a:ext cx="1461547" cy="599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https://ticminambiente.sharepoint.com/:b:/s/GRUPODESERVICIOSADMINISTRATIVOS2/EQAyg_qxtWlLiBj2B9u79eYB0_pdauw3iiQV53WJdpT4WA?e=uLob6N" TargetMode="External"/><Relationship Id="rId18" Type="http://schemas.openxmlformats.org/officeDocument/2006/relationships/hyperlink" Target="https://ticminambiente.sharepoint.com/:f:/s/GRUPODESERVICIOSADMINISTRATIVOS2/IgBeuCqzGlDARrCmpiVPVYQgAYdbYS-TRLE_RAPXUH2D_nY?e=sbI3g4" TargetMode="External"/><Relationship Id="rId26" Type="http://schemas.openxmlformats.org/officeDocument/2006/relationships/hyperlink" Target="https://ticminambiente.sharepoint.com/:b:/s/GRUPODESERVICIOSADMINISTRATIVOS2/IQAej53_S1woSoe9GFWtQoRWAYeAmb0G98SNYuhuwZNC3Go?e=T7tJAK" TargetMode="External"/><Relationship Id="rId39" Type="http://schemas.openxmlformats.org/officeDocument/2006/relationships/hyperlink" Target="https://ticminambiente.sharepoint.com/:f:/s/GRUPODESERVICIOSADMINISTRATIVOS2/IgCQElR4vYWqTI6xifWZ8UTeAYUG94OpAodwtMMLv_-B2Xo?e=kfXNXl" TargetMode="External"/><Relationship Id="rId21" Type="http://schemas.openxmlformats.org/officeDocument/2006/relationships/hyperlink" Target="https://ticminambiente.sharepoint.com/:f:/s/GRUPODESERVICIOSADMINISTRATIVOS2/IgBeuCqzGlDARrCmpiVPVYQgAYdbYS-TRLE_RAPXUH2D_nY?e=BSwN6T" TargetMode="External"/><Relationship Id="rId34" Type="http://schemas.openxmlformats.org/officeDocument/2006/relationships/hyperlink" Target="https://ticminambiente.sharepoint.com/:f:/s/GRUPODESERVICIOSADMINISTRATIVOS2/IgBeuCqzGlDARrCmpiVPVYQgAYdbYS-TRLE_RAPXUH2D_nY?e=yyznd2" TargetMode="External"/><Relationship Id="rId42" Type="http://schemas.openxmlformats.org/officeDocument/2006/relationships/printerSettings" Target="../printerSettings/printerSettings4.bin"/><Relationship Id="rId7" Type="http://schemas.openxmlformats.org/officeDocument/2006/relationships/hyperlink" Target="https://ticminambiente.sharepoint.com/:b:/s/GRUPODESERVICIOSADMINISTRATIVOS2/EQAyg_qxtWlLiBj2B9u79eYB0_pdauw3iiQV53WJdpT4WA?e=d5eBmy" TargetMode="External"/><Relationship Id="rId2" Type="http://schemas.openxmlformats.org/officeDocument/2006/relationships/hyperlink" Target="https://ticminambiente.sharepoint.com/:b:/s/GRUPODESERVICIOSADMINISTRATIVOS2/ERSkKn-DDUtGrokKYTnb8SwBYK6KRIl8bjUCvMET1ZjDNQ?e=HO9cAU" TargetMode="External"/><Relationship Id="rId16" Type="http://schemas.openxmlformats.org/officeDocument/2006/relationships/hyperlink" Target="https://ticminambiente.sharepoint.com/:b:/s/GRUPODESERVICIOSADMINISTRATIVOS2/ERSkKn-DDUtGrokKYTnb8SwBYK6KRIl8bjUCvMET1ZjDNQ?e=zAlFQq" TargetMode="External"/><Relationship Id="rId29" Type="http://schemas.openxmlformats.org/officeDocument/2006/relationships/hyperlink" Target="https://ticminambiente.sharepoint.com/:b:/s/GRUPODESERVICIOSADMINISTRATIVOS2/IQAej53_S1woSoe9GFWtQoRWAYeAmb0G98SNYuhuwZNC3Go?e=UavbSX" TargetMode="External"/><Relationship Id="rId1" Type="http://schemas.openxmlformats.org/officeDocument/2006/relationships/hyperlink" Target="mailto:gerencia@ridasoluciones.com" TargetMode="External"/><Relationship Id="rId6" Type="http://schemas.openxmlformats.org/officeDocument/2006/relationships/hyperlink" Target="https://ticminambiente.sharepoint.com/:f:/s/GRUPODESERVICIOSADMINISTRATIVOS2/Eks8hRPTdjhHpFIO-qfZ2-YBM6H-iPmhrY_fe5LYOP6lfQ?e=VAlNmm" TargetMode="External"/><Relationship Id="rId11" Type="http://schemas.openxmlformats.org/officeDocument/2006/relationships/hyperlink" Target="https://ticminambiente.sharepoint.com/:b:/s/GRUPODESERVICIOSADMINISTRATIVOS2/EVcDzxdJg6dEhQSzIectiM8BjyUHVCbXu4Eg4AP1D4zM3A?e=qMzuda" TargetMode="External"/><Relationship Id="rId24" Type="http://schemas.openxmlformats.org/officeDocument/2006/relationships/hyperlink" Target="https://ticminambiente.sharepoint.com/:f:/s/GRUPODESERVICIOSADMINISTRATIVOS2/IgBeuCqzGlDARrCmpiVPVYQgAYdbYS-TRLE_RAPXUH2D_nY?e=BSwN6T" TargetMode="External"/><Relationship Id="rId32" Type="http://schemas.openxmlformats.org/officeDocument/2006/relationships/hyperlink" Target="https://ticminambiente.sharepoint.com/:f:/s/GRUPODESERVICIOSADMINISTRATIVOS2/IgDx7Z8d1rpnSKd-SgFpL-sSAQoTQlcUlZ6-SPD1xC4guGI?e=Uc8pNx" TargetMode="External"/><Relationship Id="rId37" Type="http://schemas.openxmlformats.org/officeDocument/2006/relationships/hyperlink" Target="https://ticminambiente.sharepoint.com/:f:/s/GRUPODESERVICIOSADMINISTRATIVOS2/IgCQElR4vYWqTI6xifWZ8UTeAYUG94OpAodwtMMLv_-B2Xo?e=kfXNXl" TargetMode="External"/><Relationship Id="rId40" Type="http://schemas.openxmlformats.org/officeDocument/2006/relationships/hyperlink" Target="https://ticminambiente.sharepoint.com/:f:/s/GRUPODESERVICIOSADMINISTRATIVOS2/IgCQElR4vYWqTI6xifWZ8UTeAYUG94OpAodwtMMLv_-B2Xo?e=kfXNXl" TargetMode="External"/><Relationship Id="rId45" Type="http://schemas.openxmlformats.org/officeDocument/2006/relationships/comments" Target="../comments2.xml"/><Relationship Id="rId5" Type="http://schemas.openxmlformats.org/officeDocument/2006/relationships/hyperlink" Target="https://ticminambiente.sharepoint.com/:f:/s/GRUPODESERVICIOSADMINISTRATIVOS2/Eks8hRPTdjhHpFIO-qfZ2-YBM6H-iPmhrY_fe5LYOP6lfQ?e=vynBvT" TargetMode="External"/><Relationship Id="rId15" Type="http://schemas.openxmlformats.org/officeDocument/2006/relationships/hyperlink" Target="https://ticminambiente.sharepoint.com/:b:/s/GRUPODESERVICIOSADMINISTRATIVOS2/ERSkKn-DDUtGrokKYTnb8SwBYK6KRIl8bjUCvMET1ZjDNQ?e=zAlFQq" TargetMode="External"/><Relationship Id="rId23" Type="http://schemas.openxmlformats.org/officeDocument/2006/relationships/hyperlink" Target="https://ticminambiente.sharepoint.com/:f:/s/GRUPODESERVICIOSADMINISTRATIVOS2/IgBeuCqzGlDARrCmpiVPVYQgAYdbYS-TRLE_RAPXUH2D_nY?e=BSwN6T" TargetMode="External"/><Relationship Id="rId28" Type="http://schemas.openxmlformats.org/officeDocument/2006/relationships/hyperlink" Target="https://ticminambiente.sharepoint.com/:b:/s/GRUPODESERVICIOSADMINISTRATIVOS2/IQDqA9qr3V3aSob_A9cXQ2o1AbvBwC9Dj4SewR8GLbm9spw?e=fhZFnv" TargetMode="External"/><Relationship Id="rId36" Type="http://schemas.openxmlformats.org/officeDocument/2006/relationships/hyperlink" Target="https://ticminambiente.sharepoint.com/:f:/s/GRUPODESERVICIOSADMINISTRATIVOS2/IgCQElR4vYWqTI6xifWZ8UTeAYUG94OpAodwtMMLv_-B2Xo?e=kfXNXl" TargetMode="External"/><Relationship Id="rId10" Type="http://schemas.openxmlformats.org/officeDocument/2006/relationships/hyperlink" Target="https://ticminambiente.sharepoint.com/:f:/s/GRUPODESERVICIOSADMINISTRATIVOS2/Ep6LvZfvgw5Ev8YOfo8e67kBJzsQHaqJ2TVljkSqEBEJzg?e=OwaMJa" TargetMode="External"/><Relationship Id="rId19" Type="http://schemas.openxmlformats.org/officeDocument/2006/relationships/hyperlink" Target="https://ticminambiente.sharepoint.com/:f:/s/GRUPODESERVICIOSADMINISTRATIVOS2/IgBeuCqzGlDARrCmpiVPVYQgAYdbYS-TRLE_RAPXUH2D_nY?e=sbI3g4" TargetMode="External"/><Relationship Id="rId31" Type="http://schemas.openxmlformats.org/officeDocument/2006/relationships/hyperlink" Target="https://ticminambiente.sharepoint.com/:b:/s/GRUPODESERVICIOSADMINISTRATIVOS2/IQA5HV6166r1Tr0dMptX8WDoAYzuOlP5dwLF9GxXEDlBgaU?e=jbnTyv" TargetMode="External"/><Relationship Id="rId44" Type="http://schemas.openxmlformats.org/officeDocument/2006/relationships/vmlDrawing" Target="../drawings/vmlDrawing2.vml"/><Relationship Id="rId4" Type="http://schemas.openxmlformats.org/officeDocument/2006/relationships/hyperlink" Target="https://ticminambiente.sharepoint.com/:b:/s/GRUPODESERVICIOSADMINISTRATIVOS2/Ef322t3I1aZLjc23KO6yrukBCJUOJhExaS-8l59XowvbQw?e=gBPP3b" TargetMode="External"/><Relationship Id="rId9" Type="http://schemas.openxmlformats.org/officeDocument/2006/relationships/hyperlink" Target="https://ticminambiente.sharepoint.com/:b:/s/GRUPODESERVICIOSADMINISTRATIVOS2/EUIX1SDpYidOo1Up2nxoAvQBJJksc7q9zU-p0IU9p-_9Ig?e=8gQ585" TargetMode="External"/><Relationship Id="rId14" Type="http://schemas.openxmlformats.org/officeDocument/2006/relationships/hyperlink" Target="https://ticminambiente.sharepoint.com/:b:/s/GRUPODESERVICIOSADMINISTRATIVOS2/ERSkKn-DDUtGrokKYTnb8SwBYK6KRIl8bjUCvMET1ZjDNQ?e=pVOchH" TargetMode="External"/><Relationship Id="rId22" Type="http://schemas.openxmlformats.org/officeDocument/2006/relationships/hyperlink" Target="https://ticminambiente.sharepoint.com/:f:/s/GRUPODESERVICIOSADMINISTRATIVOS2/IgBeuCqzGlDARrCmpiVPVYQgAYdbYS-TRLE_RAPXUH2D_nY?e=BSwN6T" TargetMode="External"/><Relationship Id="rId27" Type="http://schemas.openxmlformats.org/officeDocument/2006/relationships/hyperlink" Target="https://ticminambiente.sharepoint.com/:b:/s/GRUPODESERVICIOSADMINISTRATIVOS2/IQDqA9qr3V3aSob_A9cXQ2o1AbvBwC9Dj4SewR8GLbm9spw?e=fhZFnv" TargetMode="External"/><Relationship Id="rId30" Type="http://schemas.openxmlformats.org/officeDocument/2006/relationships/hyperlink" Target="https://ticminambiente.sharepoint.com/:b:/s/GRUPODESERVICIOSADMINISTRATIVOS2/IQAej53_S1woSoe9GFWtQoRWAYeAmb0G98SNYuhuwZNC3Go?e=UavbSX" TargetMode="External"/><Relationship Id="rId35" Type="http://schemas.openxmlformats.org/officeDocument/2006/relationships/hyperlink" Target="https://ticminambiente.sharepoint.com/:f:/s/GRUPODESERVICIOSADMINISTRATIVOS2/IgCQElR4vYWqTI6xifWZ8UTeAYUG94OpAodwtMMLv_-B2Xo?e=kfXNXl" TargetMode="External"/><Relationship Id="rId43" Type="http://schemas.openxmlformats.org/officeDocument/2006/relationships/drawing" Target="../drawings/drawing3.xml"/><Relationship Id="rId8" Type="http://schemas.openxmlformats.org/officeDocument/2006/relationships/hyperlink" Target="https://ticminambiente.sharepoint.com/:b:/s/GRUPODESERVICIOSADMINISTRATIVOS2/ERSkKn-DDUtGrokKYTnb8SwBYK6KRIl8bjUCvMET1ZjDNQ?e=5Ffljm" TargetMode="External"/><Relationship Id="rId3" Type="http://schemas.openxmlformats.org/officeDocument/2006/relationships/hyperlink" Target="https://ticminambiente.sharepoint.com/:b:/s/GRUPODESERVICIOSADMINISTRATIVOS2/ERSkKn-DDUtGrokKYTnb8SwBYK6KRIl8bjUCvMET1ZjDNQ?e=HO9cAU" TargetMode="External"/><Relationship Id="rId12" Type="http://schemas.openxmlformats.org/officeDocument/2006/relationships/hyperlink" Target="https://ticminambiente.sharepoint.com/:f:/s/GRUPODESERVICIOSADMINISTRATIVOS2/Eks8hRPTdjhHpFIO-qfZ2-YBM6H-iPmhrY_fe5LYOP6lfQ?e=WPGNtJ" TargetMode="External"/><Relationship Id="rId17" Type="http://schemas.openxmlformats.org/officeDocument/2006/relationships/hyperlink" Target="https://ticminambiente.sharepoint.com/:b:/s/GRUPODESERVICIOSADMINISTRATIVOS2/ERSkKn-DDUtGrokKYTnb8SwBYK6KRIl8bjUCvMET1ZjDNQ?e=zAlFQq" TargetMode="External"/><Relationship Id="rId25" Type="http://schemas.openxmlformats.org/officeDocument/2006/relationships/hyperlink" Target="https://ticminambiente.sharepoint.com/:f:/s/GRUPODESERVICIOSADMINISTRATIVOS2/IgBeuCqzGlDARrCmpiVPVYQgAYdbYS-TRLE_RAPXUH2D_nY?e=BSwN6T" TargetMode="External"/><Relationship Id="rId33" Type="http://schemas.openxmlformats.org/officeDocument/2006/relationships/hyperlink" Target="https://ticminambiente.sharepoint.com/:f:/s/GRUPODESERVICIOSADMINISTRATIVOS2/IgDx7Z8d1rpnSKd-SgFpL-sSAQoTQlcUlZ6-SPD1xC4guGI?e=Uc8pNx" TargetMode="External"/><Relationship Id="rId38" Type="http://schemas.openxmlformats.org/officeDocument/2006/relationships/hyperlink" Target="https://ticminambiente.sharepoint.com/:f:/s/GRUPODESERVICIOSADMINISTRATIVOS2/IgCQElR4vYWqTI6xifWZ8UTeAYUG94OpAodwtMMLv_-B2Xo?e=kfXNXl" TargetMode="External"/><Relationship Id="rId20" Type="http://schemas.openxmlformats.org/officeDocument/2006/relationships/hyperlink" Target="https://ticminambiente.sharepoint.com/:f:/s/GRUPODESERVICIOSADMINISTRATIVOS2/IgBeuCqzGlDARrCmpiVPVYQgAYdbYS-TRLE_RAPXUH2D_nY?e=sbI3g4" TargetMode="External"/><Relationship Id="rId41" Type="http://schemas.openxmlformats.org/officeDocument/2006/relationships/hyperlink" Target="https://ticminambiente.sharepoint.com/:b:/s/GRUPODESERVICIOSADMINISTRATIVOS2/IQAC80Gnz3M8SIGv0VFUIbkfAT5zr_sAuieIhQI5xrHnH8s?e=4ClTr4"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M735"/>
  <sheetViews>
    <sheetView view="pageBreakPreview" zoomScaleNormal="100" zoomScaleSheetLayoutView="100" workbookViewId="0">
      <selection activeCell="B3" sqref="B3:B4"/>
    </sheetView>
  </sheetViews>
  <sheetFormatPr defaultColWidth="54" defaultRowHeight="12.75"/>
  <cols>
    <col min="1" max="2" width="55.7109375" style="15" customWidth="1"/>
    <col min="3" max="65" width="54" style="17" customWidth="1"/>
    <col min="66" max="16384" width="54" style="15"/>
  </cols>
  <sheetData>
    <row r="1" spans="1:3" ht="18.75" customHeight="1">
      <c r="A1" s="124" t="s">
        <v>0</v>
      </c>
      <c r="B1" s="124"/>
      <c r="C1" s="32" t="s">
        <v>1</v>
      </c>
    </row>
    <row r="2" spans="1:3" ht="25.5">
      <c r="A2" s="18" t="s">
        <v>2</v>
      </c>
      <c r="B2" s="19" t="s">
        <v>3</v>
      </c>
      <c r="C2" s="32" t="s">
        <v>4</v>
      </c>
    </row>
    <row r="3" spans="1:3" ht="25.5">
      <c r="A3" s="18" t="s">
        <v>5</v>
      </c>
      <c r="B3" s="19" t="s">
        <v>6</v>
      </c>
      <c r="C3" s="32" t="s">
        <v>7</v>
      </c>
    </row>
    <row r="4" spans="1:3" ht="25.5">
      <c r="A4" s="19" t="s">
        <v>8</v>
      </c>
      <c r="B4" s="18" t="s">
        <v>9</v>
      </c>
      <c r="C4" s="32" t="s">
        <v>10</v>
      </c>
    </row>
    <row r="5" spans="1:3" ht="25.5">
      <c r="A5" s="18" t="s">
        <v>11</v>
      </c>
      <c r="B5" s="19" t="s">
        <v>12</v>
      </c>
      <c r="C5" s="32" t="s">
        <v>13</v>
      </c>
    </row>
    <row r="6" spans="1:3" ht="25.5">
      <c r="A6" s="19" t="s">
        <v>14</v>
      </c>
      <c r="B6" s="19" t="s">
        <v>15</v>
      </c>
      <c r="C6" s="32" t="s">
        <v>16</v>
      </c>
    </row>
    <row r="7" spans="1:3" ht="63.75">
      <c r="A7" s="19" t="s">
        <v>17</v>
      </c>
      <c r="B7" s="19" t="s">
        <v>18</v>
      </c>
      <c r="C7" s="32" t="s">
        <v>19</v>
      </c>
    </row>
    <row r="8" spans="1:3" ht="38.25">
      <c r="A8" s="18" t="s">
        <v>20</v>
      </c>
      <c r="B8" s="19" t="s">
        <v>21</v>
      </c>
    </row>
    <row r="9" spans="1:3" ht="38.25">
      <c r="A9" s="19" t="s">
        <v>22</v>
      </c>
      <c r="B9" s="18" t="s">
        <v>23</v>
      </c>
    </row>
    <row r="10" spans="1:3" ht="38.25">
      <c r="A10" s="19" t="s">
        <v>24</v>
      </c>
      <c r="B10" s="18" t="s">
        <v>25</v>
      </c>
    </row>
    <row r="11" spans="1:3" ht="38.25">
      <c r="A11" s="19" t="s">
        <v>26</v>
      </c>
      <c r="B11" s="18" t="s">
        <v>27</v>
      </c>
    </row>
    <row r="12" spans="1:3">
      <c r="A12" s="18" t="s">
        <v>28</v>
      </c>
      <c r="B12" s="123" t="s">
        <v>29</v>
      </c>
    </row>
    <row r="13" spans="1:3">
      <c r="A13" s="18" t="s">
        <v>30</v>
      </c>
      <c r="B13" s="123"/>
    </row>
    <row r="14" spans="1:3" ht="25.5">
      <c r="A14" s="19" t="s">
        <v>31</v>
      </c>
      <c r="B14" s="123"/>
    </row>
    <row r="15" spans="1:3" ht="38.25">
      <c r="A15" s="19" t="s">
        <v>32</v>
      </c>
      <c r="B15" s="123"/>
    </row>
    <row r="16" spans="1:3" ht="25.5">
      <c r="A16" s="18" t="s">
        <v>33</v>
      </c>
      <c r="B16" s="123"/>
    </row>
    <row r="17" spans="1:65">
      <c r="A17" s="19" t="s">
        <v>34</v>
      </c>
      <c r="B17" s="18" t="s">
        <v>35</v>
      </c>
    </row>
    <row r="18" spans="1:65" ht="25.5">
      <c r="A18" s="19" t="s">
        <v>36</v>
      </c>
      <c r="B18" s="18" t="s">
        <v>37</v>
      </c>
    </row>
    <row r="19" spans="1:65" ht="25.5">
      <c r="A19" s="18" t="s">
        <v>38</v>
      </c>
      <c r="B19" s="18" t="s">
        <v>39</v>
      </c>
    </row>
    <row r="20" spans="1:65" ht="38.25">
      <c r="A20" s="19" t="s">
        <v>40</v>
      </c>
      <c r="B20" s="18" t="s">
        <v>41</v>
      </c>
    </row>
    <row r="21" spans="1:65" ht="25.5">
      <c r="A21" s="19" t="s">
        <v>42</v>
      </c>
      <c r="B21" s="19" t="s">
        <v>43</v>
      </c>
    </row>
    <row r="22" spans="1:65" ht="25.5">
      <c r="A22" s="18" t="s">
        <v>44</v>
      </c>
      <c r="B22" s="19" t="s">
        <v>45</v>
      </c>
    </row>
    <row r="23" spans="1:65" ht="38.25">
      <c r="A23" s="19" t="s">
        <v>46</v>
      </c>
      <c r="B23" s="19" t="s">
        <v>47</v>
      </c>
    </row>
    <row r="24" spans="1:65" ht="25.5">
      <c r="A24" s="18" t="s">
        <v>48</v>
      </c>
      <c r="B24" s="19"/>
    </row>
    <row r="25" spans="1:65" s="16" customFormat="1">
      <c r="A25" s="17"/>
      <c r="B25" s="31"/>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row>
    <row r="26" spans="1:65" s="16" customFormat="1">
      <c r="A26" s="17"/>
      <c r="B26" s="31"/>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row>
    <row r="27" spans="1:65" s="16" customFormat="1">
      <c r="A27" s="17"/>
      <c r="B27" s="31"/>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row>
    <row r="28" spans="1:65" s="16" customFormat="1">
      <c r="A28" s="17"/>
      <c r="B28" s="31"/>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row>
    <row r="29" spans="1:65" s="16" customFormat="1">
      <c r="A29" s="17"/>
      <c r="B29" s="31"/>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row>
    <row r="30" spans="1:65" s="16" customFormat="1">
      <c r="A30" s="17"/>
      <c r="B30" s="31"/>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row>
    <row r="31" spans="1:65" s="16" customFormat="1">
      <c r="A31" s="17"/>
      <c r="B31" s="31"/>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row>
    <row r="32" spans="1:65" s="16" customForma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row>
    <row r="33" spans="1:65" s="16" customForma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row>
    <row r="34" spans="1:65" s="16" customForma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row>
    <row r="35" spans="1:65" s="16" customForma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row>
    <row r="36" spans="1:65" s="16" customForma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row>
    <row r="37" spans="1:65" s="16" customForma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row>
    <row r="38" spans="1:65" s="16" customForma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row>
    <row r="39" spans="1:65" s="16" customForma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row>
    <row r="40" spans="1:65" s="16" customForma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row>
    <row r="41" spans="1:65" s="16" customForma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row>
    <row r="42" spans="1:65" s="16" customForma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row>
    <row r="43" spans="1:65" s="16" customForma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row>
    <row r="44" spans="1:65" s="16" customForma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row>
    <row r="45" spans="1:65" s="16" customForma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row>
    <row r="46" spans="1:65" s="16" customForma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row>
    <row r="47" spans="1:65" s="16" customForma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row>
    <row r="48" spans="1:65" s="16" customForma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row>
    <row r="49" spans="1:65" s="16" customForma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row>
    <row r="50" spans="1:65" s="16" customForma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row>
    <row r="51" spans="1:65" s="16" customForma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row>
    <row r="52" spans="1:65" s="16" customForma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row>
    <row r="53" spans="1:65" s="16" customForma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row>
    <row r="54" spans="1:65" s="16" customForma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row>
    <row r="55" spans="1:65" s="16" customForma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row>
    <row r="56" spans="1:65" s="16" customForma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row>
    <row r="57" spans="1:65" s="16" customForma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row>
    <row r="58" spans="1:65" s="16" customForma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row>
    <row r="59" spans="1:65" s="16" customForma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row>
    <row r="60" spans="1:65" s="16" customForma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row>
    <row r="61" spans="1:65" s="16" customForma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row>
    <row r="62" spans="1:65" s="16" customForma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row>
    <row r="63" spans="1:65" s="16" customForma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row>
    <row r="64" spans="1:65" s="16" customForma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row>
    <row r="65" spans="1:65" s="16" customForma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row>
    <row r="66" spans="1:65" s="16" customForma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row>
    <row r="67" spans="1:65" s="16" customForma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row>
    <row r="68" spans="1:65" s="16" customForma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row>
    <row r="69" spans="1:65" s="16" customForma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row>
    <row r="70" spans="1:65" s="16" customForma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row>
    <row r="71" spans="1:65" s="16" customForma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row>
    <row r="72" spans="1:65" s="16" customForma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row>
    <row r="73" spans="1:65" s="16" customForma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row>
    <row r="74" spans="1:65" s="16" customForma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row>
    <row r="75" spans="1:65" s="16" customForma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row>
    <row r="76" spans="1:65" s="16" customForma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row>
    <row r="77" spans="1:65" s="16" customForma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row>
    <row r="78" spans="1:65" s="16" customForma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row>
    <row r="79" spans="1:65" s="16" customForma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row>
    <row r="80" spans="1:65" s="16" customForma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row>
    <row r="81" spans="1:65" s="16" customForma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row>
    <row r="82" spans="1:65" s="16" customForma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row>
    <row r="83" spans="1:65" s="16" customForma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row>
    <row r="84" spans="1:65" s="16" customForma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row>
    <row r="85" spans="1:65" s="16" customForma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row>
    <row r="86" spans="1:65" s="16" customForma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row>
    <row r="87" spans="1:65" s="16" customForma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row>
    <row r="88" spans="1:65" s="16" customForma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row>
    <row r="89" spans="1:65" s="16" customForma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row>
    <row r="90" spans="1:65" s="16" customForma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row>
    <row r="91" spans="1:65" s="16" customForma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row>
    <row r="92" spans="1:65" s="16" customForma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row>
    <row r="93" spans="1:65" s="16" customForma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row>
    <row r="94" spans="1:65" s="16" customForma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row>
    <row r="95" spans="1:65" s="16" customForma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row>
    <row r="96" spans="1:65" s="16" customForma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row>
    <row r="97" spans="1:65" s="16" customForma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row>
    <row r="98" spans="1:65" s="16" customForma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row>
    <row r="99" spans="1:65" s="16" customForma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row>
    <row r="100" spans="1:65" s="16" customForma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row>
    <row r="101" spans="1:65" s="16" customForma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row>
    <row r="102" spans="1:65" s="16" customForma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row>
    <row r="103" spans="1:65" s="16" customForma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row>
    <row r="104" spans="1:65" s="16" customForma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row>
    <row r="105" spans="1:65" s="16" customForma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row>
    <row r="106" spans="1:65" s="16" customForma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row>
    <row r="107" spans="1:65" s="16" customForma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row>
    <row r="108" spans="1:65" s="16" customForma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row>
    <row r="109" spans="1:65" s="16" customForma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row>
    <row r="110" spans="1:65" s="16" customForma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row>
    <row r="111" spans="1:65" s="16" customForma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row>
    <row r="112" spans="1:65" s="16" customForma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row>
    <row r="113" spans="1:65" s="16" customForma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row>
    <row r="114" spans="1:65" s="16" customForma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row>
    <row r="115" spans="1:65" s="16" customForma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row>
    <row r="116" spans="1:65" s="16" customForma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row>
    <row r="117" spans="1:65" s="16" customForma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row>
    <row r="118" spans="1:65" s="16" customForma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row>
    <row r="119" spans="1:65" s="16" customForma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row>
    <row r="120" spans="1:65" s="16" customForma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row>
    <row r="121" spans="1:65" s="16" customForma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row>
    <row r="122" spans="1:65" s="16" customForma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row>
    <row r="123" spans="1:65" s="16" customForma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row>
    <row r="124" spans="1:65" s="16" customForma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row>
    <row r="125" spans="1:65" s="16" customForma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row>
    <row r="126" spans="1:65" s="16" customForma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row>
    <row r="127" spans="1:65" s="16" customForma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row>
    <row r="128" spans="1:65" s="16" customForma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row>
    <row r="129" spans="1:65" s="16" customForma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row>
    <row r="130" spans="1:65" s="16" customForma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row>
    <row r="131" spans="1:65" s="16" customForma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row>
    <row r="132" spans="1:65" s="16" customForma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row>
    <row r="133" spans="1:65" s="16" customForma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row>
    <row r="134" spans="1:65" s="16" customForma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row>
    <row r="135" spans="1:65" s="16" customForma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row>
    <row r="136" spans="1:65" s="16" customForma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row>
    <row r="137" spans="1:65" s="16" customForma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row>
    <row r="138" spans="1:65" s="16" customForma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row>
    <row r="139" spans="1:65" s="16" customForma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row>
    <row r="140" spans="1:65" s="16" customForma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row>
    <row r="141" spans="1:65" s="16" customForma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row>
    <row r="142" spans="1:65" s="16" customForma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row>
    <row r="143" spans="1:65" s="16" customForma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row>
    <row r="144" spans="1:65" s="16" customForma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row>
    <row r="145" spans="1:65" s="16" customForma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row>
    <row r="146" spans="1:65" s="16" customForma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row>
    <row r="147" spans="1:65" s="16" customForma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row>
    <row r="148" spans="1:65" s="16" customForma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row>
    <row r="149" spans="1:65" s="16" customForma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row>
    <row r="150" spans="1:65" s="16" customForma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row>
    <row r="151" spans="1:65" s="16" customForma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row>
    <row r="152" spans="1:65" s="16" customForma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row>
    <row r="153" spans="1:65" s="16" customForma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row>
    <row r="154" spans="1:65" s="16" customForma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row>
    <row r="155" spans="1:65" s="16" customForma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row>
    <row r="156" spans="1:65" s="16" customForma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row>
    <row r="157" spans="1:65" s="16" customForma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row>
    <row r="158" spans="1:65" s="16" customForma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row>
    <row r="159" spans="1:65" s="16" customForma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row>
    <row r="160" spans="1:65" s="16" customForma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row>
    <row r="161" spans="1:65" s="16" customForma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row>
    <row r="162" spans="1:65" s="16" customForma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row>
    <row r="163" spans="1:65" s="16" customForma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row>
    <row r="164" spans="1:65" s="16" customForma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row>
    <row r="165" spans="1:65" s="16" customForma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row>
    <row r="166" spans="1:65" s="16" customForma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row>
    <row r="167" spans="1:65" s="16" customForma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row>
    <row r="168" spans="1:65" s="16" customForma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row>
    <row r="169" spans="1:65" s="16" customForma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row>
    <row r="170" spans="1:65" s="16" customForma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row>
    <row r="171" spans="1:65" s="16" customForma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row>
    <row r="172" spans="1:65" s="16" customForma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row>
    <row r="173" spans="1:65" s="16" customForma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row>
    <row r="174" spans="1:65" s="16" customForma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row>
    <row r="175" spans="1:65" s="16" customForma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row>
    <row r="176" spans="1:65" s="16" customForma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row>
    <row r="177" spans="1:65" s="16" customForma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row>
    <row r="178" spans="1:65" s="16" customForma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row>
    <row r="179" spans="1:65" s="16" customForma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row>
    <row r="180" spans="1:65" s="16" customForma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row>
    <row r="181" spans="1:65" s="16" customForma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row>
    <row r="182" spans="1:65" s="16" customForma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row>
    <row r="183" spans="1:65" s="16" customForma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row>
    <row r="184" spans="1:65" s="16" customForma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row>
    <row r="185" spans="1:65" s="16" customForma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row>
    <row r="186" spans="1:65" s="16" customForma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row>
    <row r="187" spans="1:65" s="16" customForma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row>
    <row r="188" spans="1:65" s="16" customForma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row>
    <row r="189" spans="1:65" s="16" customForma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row>
    <row r="190" spans="1:65" s="16" customForma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row>
    <row r="191" spans="1:65" s="16" customForma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row>
    <row r="192" spans="1:65" s="16" customForma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row>
    <row r="193" spans="1:65" s="16" customForma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row>
    <row r="194" spans="1:65" s="16" customForma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row>
    <row r="195" spans="1:65" s="16" customForma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row>
    <row r="196" spans="1:65" s="16" customForma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row>
    <row r="197" spans="1:65" s="16" customForma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row>
    <row r="198" spans="1:65" s="16" customForma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row>
    <row r="199" spans="1:65" s="16" customForma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row>
    <row r="200" spans="1:65" s="16" customForma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row>
    <row r="201" spans="1:65" s="16" customForma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row>
    <row r="202" spans="1:65" s="16" customForma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row>
    <row r="203" spans="1:65" s="16" customForma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row>
    <row r="204" spans="1:65" s="16" customForma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row>
    <row r="205" spans="1:65" s="16" customForma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row>
    <row r="206" spans="1:65" s="16" customForma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row>
    <row r="207" spans="1:65" s="16" customForma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row>
    <row r="208" spans="1:65" s="16" customForma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row>
    <row r="209" spans="1:65" s="16" customForma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row>
    <row r="210" spans="1:65" s="16" customForma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row>
    <row r="211" spans="1:65" s="16" customForma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row>
    <row r="212" spans="1:65" s="16" customForma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row>
    <row r="213" spans="1:65" s="16" customForma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row>
    <row r="214" spans="1:65" s="16" customForma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row>
    <row r="215" spans="1:65" s="16" customForma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row>
    <row r="216" spans="1:65" s="16" customForma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row>
    <row r="217" spans="1:65" s="16" customForma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row>
    <row r="218" spans="1:65" s="16" customForma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row>
    <row r="219" spans="1:65" s="16" customForma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row>
    <row r="220" spans="1:65" s="16" customForma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row>
    <row r="221" spans="1:65" s="16" customForma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row>
    <row r="222" spans="1:65" s="16" customForma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row>
    <row r="223" spans="1:65" s="16" customForma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row>
    <row r="224" spans="1:65" s="16" customForma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row>
    <row r="225" spans="1:65" s="16" customForma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row>
    <row r="226" spans="1:65" s="16" customForma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row>
    <row r="227" spans="1:65" s="16" customForma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row>
    <row r="228" spans="1:65" s="16" customForma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row>
    <row r="229" spans="1:65" s="16" customForma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row>
    <row r="230" spans="1:65" s="16" customForma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row>
    <row r="231" spans="1:65" s="16" customForma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row>
    <row r="232" spans="1:65" s="16" customForma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row>
    <row r="233" spans="1:65" s="16" customForma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row>
    <row r="234" spans="1:65" s="16" customForma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row>
    <row r="235" spans="1:65" s="16" customForma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row>
    <row r="236" spans="1:65" s="16" customForma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row>
    <row r="237" spans="1:65" s="16" customForma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row>
    <row r="238" spans="1:65" s="16" customForma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row>
    <row r="239" spans="1:65" s="16" customForma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row>
    <row r="240" spans="1:65" s="16" customForma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row>
    <row r="241" spans="1:65" s="16" customForma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row>
    <row r="242" spans="1:65" s="16" customForma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row>
    <row r="243" spans="1:65" s="16" customForma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row>
    <row r="244" spans="1:65" s="16" customForma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row>
    <row r="245" spans="1:65" s="16" customForma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row>
    <row r="246" spans="1:65" s="16" customForma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row>
    <row r="247" spans="1:65" s="16" customForma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row>
    <row r="248" spans="1:65" s="16" customForma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row>
    <row r="249" spans="1:65" s="16" customForma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row>
    <row r="250" spans="1:65" s="16" customForma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row>
    <row r="251" spans="1:65" s="16" customForma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row>
    <row r="252" spans="1:65" s="16" customForma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row>
    <row r="253" spans="1:65" s="16" customForma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row>
    <row r="254" spans="1:65" s="16" customForma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row>
    <row r="255" spans="1:65" s="16" customForma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row>
    <row r="256" spans="1:65" s="16" customForma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row>
    <row r="257" spans="1:65" s="16" customForma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row>
    <row r="258" spans="1:65" s="16" customForma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row>
    <row r="259" spans="1:65" s="16" customForma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row>
    <row r="260" spans="1:65" s="16" customForma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row>
    <row r="261" spans="1:65" s="16" customForma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row>
    <row r="262" spans="1:65" s="16" customForma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row>
    <row r="263" spans="1:65" s="16" customForma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row>
    <row r="264" spans="1:65" s="16" customForma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row>
    <row r="265" spans="1:65" s="16" customForma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row>
    <row r="266" spans="1:65" s="16" customForma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row>
    <row r="267" spans="1:65" s="16" customForma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row>
    <row r="268" spans="1:65" s="16" customForma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row>
    <row r="269" spans="1:65" s="16" customForma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row>
    <row r="270" spans="1:65" s="16" customForma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row>
    <row r="271" spans="1:65" s="16" customForma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row>
    <row r="272" spans="1:65" s="16" customForma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row>
    <row r="273" spans="1:65" s="16" customForma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row>
    <row r="274" spans="1:65" s="16" customForma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row>
    <row r="275" spans="1:65" s="16" customForma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row>
    <row r="276" spans="1:65" s="16" customForma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row>
    <row r="277" spans="1:65" s="16" customForma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row>
    <row r="278" spans="1:65" s="16" customForma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row>
    <row r="279" spans="1:65" s="16" customForma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row>
    <row r="280" spans="1:65" s="16" customForma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row>
    <row r="281" spans="1:65" s="16" customForma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row>
    <row r="282" spans="1:65" s="16" customForma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row>
    <row r="283" spans="1:65" s="16" customForma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row>
    <row r="284" spans="1:65" s="16" customForma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row>
    <row r="285" spans="1:65" s="16" customForma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row>
    <row r="286" spans="1:65" s="16" customForma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row>
    <row r="287" spans="1:65" s="16" customForma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row>
    <row r="288" spans="1:65" s="16" customForma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row>
    <row r="289" spans="1:65" s="16" customForma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row>
    <row r="290" spans="1:65" s="16" customForma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row>
    <row r="291" spans="1:65" s="16" customForma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row>
    <row r="292" spans="1:65" s="16" customForma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row>
    <row r="293" spans="1:65" s="16" customForma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row>
    <row r="294" spans="1:65" s="16" customForma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row>
    <row r="295" spans="1:65" s="16" customForma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row>
    <row r="296" spans="1:65" s="16" customForma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row>
    <row r="297" spans="1:65" s="16" customForma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row>
    <row r="298" spans="1:65" s="16" customForma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row>
    <row r="299" spans="1:65" s="16" customForma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row>
    <row r="300" spans="1:65" s="16" customForma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row>
    <row r="301" spans="1:65" s="16" customForma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row>
    <row r="302" spans="1:65" s="16" customForma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row>
    <row r="303" spans="1:65" s="16" customForma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row>
    <row r="304" spans="1:65" s="16" customForma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row>
    <row r="305" spans="1:65" s="16" customForma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row>
    <row r="306" spans="1:65" s="16" customForma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row>
    <row r="307" spans="1:65" s="16" customForma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row>
    <row r="308" spans="1:65" s="16" customForma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row>
    <row r="309" spans="1:65" s="16" customForma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row>
    <row r="310" spans="1:65" s="16" customForma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row>
    <row r="311" spans="1:65" s="16" customForma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row>
    <row r="312" spans="1:65" s="16" customForma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c r="BI312" s="17"/>
      <c r="BJ312" s="17"/>
      <c r="BK312" s="17"/>
      <c r="BL312" s="17"/>
      <c r="BM312" s="17"/>
    </row>
    <row r="313" spans="1:65" s="16" customForma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c r="BI313" s="17"/>
      <c r="BJ313" s="17"/>
      <c r="BK313" s="17"/>
      <c r="BL313" s="17"/>
      <c r="BM313" s="17"/>
    </row>
    <row r="314" spans="1:65" s="16" customForma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c r="BI314" s="17"/>
      <c r="BJ314" s="17"/>
      <c r="BK314" s="17"/>
      <c r="BL314" s="17"/>
      <c r="BM314" s="17"/>
    </row>
    <row r="315" spans="1:65" s="16" customForma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c r="BI315" s="17"/>
      <c r="BJ315" s="17"/>
      <c r="BK315" s="17"/>
      <c r="BL315" s="17"/>
      <c r="BM315" s="17"/>
    </row>
    <row r="316" spans="1:65" s="16" customForma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c r="BI316" s="17"/>
      <c r="BJ316" s="17"/>
      <c r="BK316" s="17"/>
      <c r="BL316" s="17"/>
      <c r="BM316" s="17"/>
    </row>
    <row r="317" spans="1:65" s="16" customForma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row>
    <row r="318" spans="1:65" s="16" customForma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row>
    <row r="319" spans="1:65" s="16" customForma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c r="BI319" s="17"/>
      <c r="BJ319" s="17"/>
      <c r="BK319" s="17"/>
      <c r="BL319" s="17"/>
      <c r="BM319" s="17"/>
    </row>
    <row r="320" spans="1:65" s="16" customForma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row>
    <row r="321" spans="1:65" s="16" customForma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row>
    <row r="322" spans="1:65" s="16" customForma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c r="BI322" s="17"/>
      <c r="BJ322" s="17"/>
      <c r="BK322" s="17"/>
      <c r="BL322" s="17"/>
      <c r="BM322" s="17"/>
    </row>
    <row r="323" spans="1:65" s="16" customForma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row>
    <row r="324" spans="1:65" s="16" customForma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row>
    <row r="325" spans="1:65" s="16" customForma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row>
    <row r="326" spans="1:65" s="16" customForma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row>
    <row r="327" spans="1:65" s="16" customForma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c r="BI327" s="17"/>
      <c r="BJ327" s="17"/>
      <c r="BK327" s="17"/>
      <c r="BL327" s="17"/>
      <c r="BM327" s="17"/>
    </row>
    <row r="328" spans="1:65" s="16" customForma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row>
    <row r="329" spans="1:65" s="16" customForma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row>
    <row r="330" spans="1:65" s="16" customForma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row>
    <row r="331" spans="1:65" s="16" customForma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row>
    <row r="332" spans="1:65" s="16" customForma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row>
    <row r="333" spans="1:65" s="16" customForma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row>
    <row r="334" spans="1:65" s="16" customForma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row>
    <row r="335" spans="1:65" s="16" customForma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row>
    <row r="336" spans="1:65" s="16" customForma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c r="BI336" s="17"/>
      <c r="BJ336" s="17"/>
      <c r="BK336" s="17"/>
      <c r="BL336" s="17"/>
      <c r="BM336" s="17"/>
    </row>
    <row r="337" spans="1:65" s="16" customForma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row>
    <row r="338" spans="1:65" s="16" customForma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c r="BI338" s="17"/>
      <c r="BJ338" s="17"/>
      <c r="BK338" s="17"/>
      <c r="BL338" s="17"/>
      <c r="BM338" s="17"/>
    </row>
    <row r="339" spans="1:65" s="16" customForma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row>
    <row r="340" spans="1:65" s="16" customForma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row>
    <row r="341" spans="1:65" s="16" customForma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row>
    <row r="342" spans="1:65" s="16" customForma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row>
    <row r="343" spans="1:65" s="16" customForma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row>
    <row r="344" spans="1:65" s="16" customForma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c r="BI344" s="17"/>
      <c r="BJ344" s="17"/>
      <c r="BK344" s="17"/>
      <c r="BL344" s="17"/>
      <c r="BM344" s="17"/>
    </row>
    <row r="345" spans="1:65" s="16" customForma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c r="BI345" s="17"/>
      <c r="BJ345" s="17"/>
      <c r="BK345" s="17"/>
      <c r="BL345" s="17"/>
      <c r="BM345" s="17"/>
    </row>
    <row r="346" spans="1:65" s="16" customForma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c r="BI346" s="17"/>
      <c r="BJ346" s="17"/>
      <c r="BK346" s="17"/>
      <c r="BL346" s="17"/>
      <c r="BM346" s="17"/>
    </row>
    <row r="347" spans="1:65" s="16" customForma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c r="BI347" s="17"/>
      <c r="BJ347" s="17"/>
      <c r="BK347" s="17"/>
      <c r="BL347" s="17"/>
      <c r="BM347" s="17"/>
    </row>
    <row r="348" spans="1:65" s="16" customForma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c r="BI348" s="17"/>
      <c r="BJ348" s="17"/>
      <c r="BK348" s="17"/>
      <c r="BL348" s="17"/>
      <c r="BM348" s="17"/>
    </row>
    <row r="349" spans="1:65" s="16" customForma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c r="BI349" s="17"/>
      <c r="BJ349" s="17"/>
      <c r="BK349" s="17"/>
      <c r="BL349" s="17"/>
      <c r="BM349" s="17"/>
    </row>
    <row r="350" spans="1:65" s="16" customForma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c r="BI350" s="17"/>
      <c r="BJ350" s="17"/>
      <c r="BK350" s="17"/>
      <c r="BL350" s="17"/>
      <c r="BM350" s="17"/>
    </row>
    <row r="351" spans="1:65" s="16" customForma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c r="BI351" s="17"/>
      <c r="BJ351" s="17"/>
      <c r="BK351" s="17"/>
      <c r="BL351" s="17"/>
      <c r="BM351" s="17"/>
    </row>
    <row r="352" spans="1:65" s="16" customForma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row>
    <row r="353" spans="1:65" s="16" customForma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c r="BI353" s="17"/>
      <c r="BJ353" s="17"/>
      <c r="BK353" s="17"/>
      <c r="BL353" s="17"/>
      <c r="BM353" s="17"/>
    </row>
    <row r="354" spans="1:65" s="16" customForma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c r="BI354" s="17"/>
      <c r="BJ354" s="17"/>
      <c r="BK354" s="17"/>
      <c r="BL354" s="17"/>
      <c r="BM354" s="17"/>
    </row>
    <row r="355" spans="1:65" s="16" customForma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c r="BI355" s="17"/>
      <c r="BJ355" s="17"/>
      <c r="BK355" s="17"/>
      <c r="BL355" s="17"/>
      <c r="BM355" s="17"/>
    </row>
    <row r="356" spans="1:65" s="16" customForma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c r="BI356" s="17"/>
      <c r="BJ356" s="17"/>
      <c r="BK356" s="17"/>
      <c r="BL356" s="17"/>
      <c r="BM356" s="17"/>
    </row>
    <row r="357" spans="1:65" s="16" customForma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row>
    <row r="358" spans="1:65" s="16" customForma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c r="BI358" s="17"/>
      <c r="BJ358" s="17"/>
      <c r="BK358" s="17"/>
      <c r="BL358" s="17"/>
      <c r="BM358" s="17"/>
    </row>
    <row r="359" spans="1:65" s="16" customForma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row>
    <row r="360" spans="1:65" s="16" customForma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c r="BI360" s="17"/>
      <c r="BJ360" s="17"/>
      <c r="BK360" s="17"/>
      <c r="BL360" s="17"/>
      <c r="BM360" s="17"/>
    </row>
    <row r="361" spans="1:65" s="16" customForma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row>
    <row r="362" spans="1:65" s="16" customForma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c r="BI362" s="17"/>
      <c r="BJ362" s="17"/>
      <c r="BK362" s="17"/>
      <c r="BL362" s="17"/>
      <c r="BM362" s="17"/>
    </row>
    <row r="363" spans="1:65" s="16" customForma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c r="BI363" s="17"/>
      <c r="BJ363" s="17"/>
      <c r="BK363" s="17"/>
      <c r="BL363" s="17"/>
      <c r="BM363" s="17"/>
    </row>
    <row r="364" spans="1:65" s="16" customForma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row>
    <row r="365" spans="1:65" s="16" customForma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c r="BI365" s="17"/>
      <c r="BJ365" s="17"/>
      <c r="BK365" s="17"/>
      <c r="BL365" s="17"/>
      <c r="BM365" s="17"/>
    </row>
    <row r="366" spans="1:65" s="16" customForma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row>
    <row r="367" spans="1:65" s="16" customForma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c r="BI367" s="17"/>
      <c r="BJ367" s="17"/>
      <c r="BK367" s="17"/>
      <c r="BL367" s="17"/>
      <c r="BM367" s="17"/>
    </row>
    <row r="368" spans="1:65" s="16" customForma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c r="BI368" s="17"/>
      <c r="BJ368" s="17"/>
      <c r="BK368" s="17"/>
      <c r="BL368" s="17"/>
      <c r="BM368" s="17"/>
    </row>
    <row r="369" spans="1:65" s="16" customForma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c r="BI369" s="17"/>
      <c r="BJ369" s="17"/>
      <c r="BK369" s="17"/>
      <c r="BL369" s="17"/>
      <c r="BM369" s="17"/>
    </row>
    <row r="370" spans="1:65" s="16" customForma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c r="BI370" s="17"/>
      <c r="BJ370" s="17"/>
      <c r="BK370" s="17"/>
      <c r="BL370" s="17"/>
      <c r="BM370" s="17"/>
    </row>
    <row r="371" spans="1:65" s="16" customForma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c r="BH371" s="17"/>
      <c r="BI371" s="17"/>
      <c r="BJ371" s="17"/>
      <c r="BK371" s="17"/>
      <c r="BL371" s="17"/>
      <c r="BM371" s="17"/>
    </row>
    <row r="372" spans="1:65" s="16" customForma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c r="BH372" s="17"/>
      <c r="BI372" s="17"/>
      <c r="BJ372" s="17"/>
      <c r="BK372" s="17"/>
      <c r="BL372" s="17"/>
      <c r="BM372" s="17"/>
    </row>
    <row r="373" spans="1:65" s="16" customForma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row>
    <row r="374" spans="1:65" s="16" customForma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c r="BH374" s="17"/>
      <c r="BI374" s="17"/>
      <c r="BJ374" s="17"/>
      <c r="BK374" s="17"/>
      <c r="BL374" s="17"/>
      <c r="BM374" s="17"/>
    </row>
    <row r="375" spans="1:65" s="16" customForma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c r="BH375" s="17"/>
      <c r="BI375" s="17"/>
      <c r="BJ375" s="17"/>
      <c r="BK375" s="17"/>
      <c r="BL375" s="17"/>
      <c r="BM375" s="17"/>
    </row>
    <row r="376" spans="1:65" s="16" customForma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c r="BH376" s="17"/>
      <c r="BI376" s="17"/>
      <c r="BJ376" s="17"/>
      <c r="BK376" s="17"/>
      <c r="BL376" s="17"/>
      <c r="BM376" s="17"/>
    </row>
    <row r="377" spans="1:65" s="16" customForma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c r="BH377" s="17"/>
      <c r="BI377" s="17"/>
      <c r="BJ377" s="17"/>
      <c r="BK377" s="17"/>
      <c r="BL377" s="17"/>
      <c r="BM377" s="17"/>
    </row>
    <row r="378" spans="1:65" s="16" customForma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c r="BH378" s="17"/>
      <c r="BI378" s="17"/>
      <c r="BJ378" s="17"/>
      <c r="BK378" s="17"/>
      <c r="BL378" s="17"/>
      <c r="BM378" s="17"/>
    </row>
    <row r="379" spans="1:65" s="16" customForma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c r="BH379" s="17"/>
      <c r="BI379" s="17"/>
      <c r="BJ379" s="17"/>
      <c r="BK379" s="17"/>
      <c r="BL379" s="17"/>
      <c r="BM379" s="17"/>
    </row>
    <row r="380" spans="1:65" s="16" customForma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c r="BH380" s="17"/>
      <c r="BI380" s="17"/>
      <c r="BJ380" s="17"/>
      <c r="BK380" s="17"/>
      <c r="BL380" s="17"/>
      <c r="BM380" s="17"/>
    </row>
    <row r="381" spans="1:65" s="16" customForma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c r="BH381" s="17"/>
      <c r="BI381" s="17"/>
      <c r="BJ381" s="17"/>
      <c r="BK381" s="17"/>
      <c r="BL381" s="17"/>
      <c r="BM381" s="17"/>
    </row>
    <row r="382" spans="1:65" s="16" customForma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c r="BH382" s="17"/>
      <c r="BI382" s="17"/>
      <c r="BJ382" s="17"/>
      <c r="BK382" s="17"/>
      <c r="BL382" s="17"/>
      <c r="BM382" s="17"/>
    </row>
    <row r="383" spans="1:65" s="16" customForma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c r="BH383" s="17"/>
      <c r="BI383" s="17"/>
      <c r="BJ383" s="17"/>
      <c r="BK383" s="17"/>
      <c r="BL383" s="17"/>
      <c r="BM383" s="17"/>
    </row>
    <row r="384" spans="1:65" s="16" customForma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c r="BH384" s="17"/>
      <c r="BI384" s="17"/>
      <c r="BJ384" s="17"/>
      <c r="BK384" s="17"/>
      <c r="BL384" s="17"/>
      <c r="BM384" s="17"/>
    </row>
    <row r="385" spans="1:65" s="16" customForma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c r="BH385" s="17"/>
      <c r="BI385" s="17"/>
      <c r="BJ385" s="17"/>
      <c r="BK385" s="17"/>
      <c r="BL385" s="17"/>
      <c r="BM385" s="17"/>
    </row>
    <row r="386" spans="1:65" s="16" customForma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c r="BH386" s="17"/>
      <c r="BI386" s="17"/>
      <c r="BJ386" s="17"/>
      <c r="BK386" s="17"/>
      <c r="BL386" s="17"/>
      <c r="BM386" s="17"/>
    </row>
    <row r="387" spans="1:65" s="16" customForma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c r="BH387" s="17"/>
      <c r="BI387" s="17"/>
      <c r="BJ387" s="17"/>
      <c r="BK387" s="17"/>
      <c r="BL387" s="17"/>
      <c r="BM387" s="17"/>
    </row>
    <row r="388" spans="1:65" s="16" customForma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c r="BH388" s="17"/>
      <c r="BI388" s="17"/>
      <c r="BJ388" s="17"/>
      <c r="BK388" s="17"/>
      <c r="BL388" s="17"/>
      <c r="BM388" s="17"/>
    </row>
    <row r="389" spans="1:65" s="16" customForma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row>
    <row r="390" spans="1:65" s="16" customForma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c r="BH390" s="17"/>
      <c r="BI390" s="17"/>
      <c r="BJ390" s="17"/>
      <c r="BK390" s="17"/>
      <c r="BL390" s="17"/>
      <c r="BM390" s="17"/>
    </row>
    <row r="391" spans="1:65" s="16" customForma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c r="BH391" s="17"/>
      <c r="BI391" s="17"/>
      <c r="BJ391" s="17"/>
      <c r="BK391" s="17"/>
      <c r="BL391" s="17"/>
      <c r="BM391" s="17"/>
    </row>
    <row r="392" spans="1:65" s="16" customForma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c r="BH392" s="17"/>
      <c r="BI392" s="17"/>
      <c r="BJ392" s="17"/>
      <c r="BK392" s="17"/>
      <c r="BL392" s="17"/>
      <c r="BM392" s="17"/>
    </row>
    <row r="393" spans="1:65" s="16" customForma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c r="BH393" s="17"/>
      <c r="BI393" s="17"/>
      <c r="BJ393" s="17"/>
      <c r="BK393" s="17"/>
      <c r="BL393" s="17"/>
      <c r="BM393" s="17"/>
    </row>
    <row r="394" spans="1:65" s="16" customForma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c r="BH394" s="17"/>
      <c r="BI394" s="17"/>
      <c r="BJ394" s="17"/>
      <c r="BK394" s="17"/>
      <c r="BL394" s="17"/>
      <c r="BM394" s="17"/>
    </row>
    <row r="395" spans="1:65" s="16" customForma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c r="BH395" s="17"/>
      <c r="BI395" s="17"/>
      <c r="BJ395" s="17"/>
      <c r="BK395" s="17"/>
      <c r="BL395" s="17"/>
      <c r="BM395" s="17"/>
    </row>
    <row r="396" spans="1:65" s="16" customForma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row>
    <row r="397" spans="1:65" s="16" customForma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c r="BH397" s="17"/>
      <c r="BI397" s="17"/>
      <c r="BJ397" s="17"/>
      <c r="BK397" s="17"/>
      <c r="BL397" s="17"/>
      <c r="BM397" s="17"/>
    </row>
    <row r="398" spans="1:65" s="16" customForma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row>
    <row r="399" spans="1:65" s="16" customForma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c r="BH399" s="17"/>
      <c r="BI399" s="17"/>
      <c r="BJ399" s="17"/>
      <c r="BK399" s="17"/>
      <c r="BL399" s="17"/>
      <c r="BM399" s="17"/>
    </row>
    <row r="400" spans="1:65" s="16" customForma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c r="BH400" s="17"/>
      <c r="BI400" s="17"/>
      <c r="BJ400" s="17"/>
      <c r="BK400" s="17"/>
      <c r="BL400" s="17"/>
      <c r="BM400" s="17"/>
    </row>
    <row r="401" spans="1:65" s="16" customForma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c r="BH401" s="17"/>
      <c r="BI401" s="17"/>
      <c r="BJ401" s="17"/>
      <c r="BK401" s="17"/>
      <c r="BL401" s="17"/>
      <c r="BM401" s="17"/>
    </row>
    <row r="402" spans="1:65" s="16" customForma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c r="BH402" s="17"/>
      <c r="BI402" s="17"/>
      <c r="BJ402" s="17"/>
      <c r="BK402" s="17"/>
      <c r="BL402" s="17"/>
      <c r="BM402" s="17"/>
    </row>
    <row r="403" spans="1:65" s="16" customForma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row>
    <row r="404" spans="1:65" s="16" customForma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c r="BI404" s="17"/>
      <c r="BJ404" s="17"/>
      <c r="BK404" s="17"/>
      <c r="BL404" s="17"/>
      <c r="BM404" s="17"/>
    </row>
    <row r="405" spans="1:65" s="16" customForma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c r="BH405" s="17"/>
      <c r="BI405" s="17"/>
      <c r="BJ405" s="17"/>
      <c r="BK405" s="17"/>
      <c r="BL405" s="17"/>
      <c r="BM405" s="17"/>
    </row>
    <row r="406" spans="1:65" s="16" customForma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c r="BH406" s="17"/>
      <c r="BI406" s="17"/>
      <c r="BJ406" s="17"/>
      <c r="BK406" s="17"/>
      <c r="BL406" s="17"/>
      <c r="BM406" s="17"/>
    </row>
    <row r="407" spans="1:65" s="16" customForma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c r="BI407" s="17"/>
      <c r="BJ407" s="17"/>
      <c r="BK407" s="17"/>
      <c r="BL407" s="17"/>
      <c r="BM407" s="17"/>
    </row>
    <row r="408" spans="1:65" s="16" customForma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c r="BH408" s="17"/>
      <c r="BI408" s="17"/>
      <c r="BJ408" s="17"/>
      <c r="BK408" s="17"/>
      <c r="BL408" s="17"/>
      <c r="BM408" s="17"/>
    </row>
    <row r="409" spans="1:65" s="16" customForma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c r="BH409" s="17"/>
      <c r="BI409" s="17"/>
      <c r="BJ409" s="17"/>
      <c r="BK409" s="17"/>
      <c r="BL409" s="17"/>
      <c r="BM409" s="17"/>
    </row>
    <row r="410" spans="1:65" s="16" customForma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row>
    <row r="411" spans="1:65" s="16" customForma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c r="BH411" s="17"/>
      <c r="BI411" s="17"/>
      <c r="BJ411" s="17"/>
      <c r="BK411" s="17"/>
      <c r="BL411" s="17"/>
      <c r="BM411" s="17"/>
    </row>
    <row r="412" spans="1:65" s="16" customForma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row>
    <row r="413" spans="1:65" s="16" customForma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c r="BI413" s="17"/>
      <c r="BJ413" s="17"/>
      <c r="BK413" s="17"/>
      <c r="BL413" s="17"/>
      <c r="BM413" s="17"/>
    </row>
    <row r="414" spans="1:65" s="16" customForma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c r="BH414" s="17"/>
      <c r="BI414" s="17"/>
      <c r="BJ414" s="17"/>
      <c r="BK414" s="17"/>
      <c r="BL414" s="17"/>
      <c r="BM414" s="17"/>
    </row>
    <row r="415" spans="1:65" s="16" customForma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c r="BH415" s="17"/>
      <c r="BI415" s="17"/>
      <c r="BJ415" s="17"/>
      <c r="BK415" s="17"/>
      <c r="BL415" s="17"/>
      <c r="BM415" s="17"/>
    </row>
    <row r="416" spans="1:65" s="16" customForma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c r="BH416" s="17"/>
      <c r="BI416" s="17"/>
      <c r="BJ416" s="17"/>
      <c r="BK416" s="17"/>
      <c r="BL416" s="17"/>
      <c r="BM416" s="17"/>
    </row>
    <row r="417" spans="1:65" s="16" customForma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c r="BH417" s="17"/>
      <c r="BI417" s="17"/>
      <c r="BJ417" s="17"/>
      <c r="BK417" s="17"/>
      <c r="BL417" s="17"/>
      <c r="BM417" s="17"/>
    </row>
    <row r="418" spans="1:65" s="16" customForma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c r="BH418" s="17"/>
      <c r="BI418" s="17"/>
      <c r="BJ418" s="17"/>
      <c r="BK418" s="17"/>
      <c r="BL418" s="17"/>
      <c r="BM418" s="17"/>
    </row>
    <row r="419" spans="1:65" s="16" customForma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c r="BH419" s="17"/>
      <c r="BI419" s="17"/>
      <c r="BJ419" s="17"/>
      <c r="BK419" s="17"/>
      <c r="BL419" s="17"/>
      <c r="BM419" s="17"/>
    </row>
    <row r="420" spans="1:65" s="16" customForma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c r="BH420" s="17"/>
      <c r="BI420" s="17"/>
      <c r="BJ420" s="17"/>
      <c r="BK420" s="17"/>
      <c r="BL420" s="17"/>
      <c r="BM420" s="17"/>
    </row>
    <row r="421" spans="1:65" s="16" customForma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c r="BH421" s="17"/>
      <c r="BI421" s="17"/>
      <c r="BJ421" s="17"/>
      <c r="BK421" s="17"/>
      <c r="BL421" s="17"/>
      <c r="BM421" s="17"/>
    </row>
    <row r="422" spans="1:65" s="16" customForma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row>
    <row r="423" spans="1:65" s="16" customForma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c r="BH423" s="17"/>
      <c r="BI423" s="17"/>
      <c r="BJ423" s="17"/>
      <c r="BK423" s="17"/>
      <c r="BL423" s="17"/>
      <c r="BM423" s="17"/>
    </row>
    <row r="424" spans="1:65" s="16" customForma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c r="BH424" s="17"/>
      <c r="BI424" s="17"/>
      <c r="BJ424" s="17"/>
      <c r="BK424" s="17"/>
      <c r="BL424" s="17"/>
      <c r="BM424" s="17"/>
    </row>
    <row r="425" spans="1:65" s="16" customForma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c r="BH425" s="17"/>
      <c r="BI425" s="17"/>
      <c r="BJ425" s="17"/>
      <c r="BK425" s="17"/>
      <c r="BL425" s="17"/>
      <c r="BM425" s="17"/>
    </row>
    <row r="426" spans="1:65" s="16" customForma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c r="BI426" s="17"/>
      <c r="BJ426" s="17"/>
      <c r="BK426" s="17"/>
      <c r="BL426" s="17"/>
      <c r="BM426" s="17"/>
    </row>
    <row r="427" spans="1:65" s="16" customForma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c r="BI427" s="17"/>
      <c r="BJ427" s="17"/>
      <c r="BK427" s="17"/>
      <c r="BL427" s="17"/>
      <c r="BM427" s="17"/>
    </row>
    <row r="428" spans="1:65" s="16" customForma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c r="BH428" s="17"/>
      <c r="BI428" s="17"/>
      <c r="BJ428" s="17"/>
      <c r="BK428" s="17"/>
      <c r="BL428" s="17"/>
      <c r="BM428" s="17"/>
    </row>
    <row r="429" spans="1:65" s="16" customForma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c r="BI429" s="17"/>
      <c r="BJ429" s="17"/>
      <c r="BK429" s="17"/>
      <c r="BL429" s="17"/>
      <c r="BM429" s="17"/>
    </row>
    <row r="430" spans="1:65" s="16" customForma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c r="BI430" s="17"/>
      <c r="BJ430" s="17"/>
      <c r="BK430" s="17"/>
      <c r="BL430" s="17"/>
      <c r="BM430" s="17"/>
    </row>
    <row r="431" spans="1:65" s="16" customForma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c r="BH431" s="17"/>
      <c r="BI431" s="17"/>
      <c r="BJ431" s="17"/>
      <c r="BK431" s="17"/>
      <c r="BL431" s="17"/>
      <c r="BM431" s="17"/>
    </row>
    <row r="432" spans="1:65" s="16" customForma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c r="BH432" s="17"/>
      <c r="BI432" s="17"/>
      <c r="BJ432" s="17"/>
      <c r="BK432" s="17"/>
      <c r="BL432" s="17"/>
      <c r="BM432" s="17"/>
    </row>
    <row r="433" spans="1:65" s="16" customForma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c r="BH433" s="17"/>
      <c r="BI433" s="17"/>
      <c r="BJ433" s="17"/>
      <c r="BK433" s="17"/>
      <c r="BL433" s="17"/>
      <c r="BM433" s="17"/>
    </row>
    <row r="434" spans="1:65" s="16" customForma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c r="BI434" s="17"/>
      <c r="BJ434" s="17"/>
      <c r="BK434" s="17"/>
      <c r="BL434" s="17"/>
      <c r="BM434" s="17"/>
    </row>
    <row r="435" spans="1:65" s="16" customForma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c r="BI435" s="17"/>
      <c r="BJ435" s="17"/>
      <c r="BK435" s="17"/>
      <c r="BL435" s="17"/>
      <c r="BM435" s="17"/>
    </row>
    <row r="436" spans="1:65" s="16" customForma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c r="BI436" s="17"/>
      <c r="BJ436" s="17"/>
      <c r="BK436" s="17"/>
      <c r="BL436" s="17"/>
      <c r="BM436" s="17"/>
    </row>
    <row r="437" spans="1:65" s="16" customForma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c r="BI437" s="17"/>
      <c r="BJ437" s="17"/>
      <c r="BK437" s="17"/>
      <c r="BL437" s="17"/>
      <c r="BM437" s="17"/>
    </row>
    <row r="438" spans="1:65" s="16" customForma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c r="BI438" s="17"/>
      <c r="BJ438" s="17"/>
      <c r="BK438" s="17"/>
      <c r="BL438" s="17"/>
      <c r="BM438" s="17"/>
    </row>
    <row r="439" spans="1:65" s="16" customForma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c r="BI439" s="17"/>
      <c r="BJ439" s="17"/>
      <c r="BK439" s="17"/>
      <c r="BL439" s="17"/>
      <c r="BM439" s="17"/>
    </row>
    <row r="440" spans="1:65" s="16" customForma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c r="BI440" s="17"/>
      <c r="BJ440" s="17"/>
      <c r="BK440" s="17"/>
      <c r="BL440" s="17"/>
      <c r="BM440" s="17"/>
    </row>
    <row r="441" spans="1:65" s="16" customForma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c r="BI441" s="17"/>
      <c r="BJ441" s="17"/>
      <c r="BK441" s="17"/>
      <c r="BL441" s="17"/>
      <c r="BM441" s="17"/>
    </row>
    <row r="442" spans="1:65" s="16" customForma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c r="BI442" s="17"/>
      <c r="BJ442" s="17"/>
      <c r="BK442" s="17"/>
      <c r="BL442" s="17"/>
      <c r="BM442" s="17"/>
    </row>
    <row r="443" spans="1:65" s="16" customForma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c r="BI443" s="17"/>
      <c r="BJ443" s="17"/>
      <c r="BK443" s="17"/>
      <c r="BL443" s="17"/>
      <c r="BM443" s="17"/>
    </row>
    <row r="444" spans="1:65" s="16" customForma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c r="BI444" s="17"/>
      <c r="BJ444" s="17"/>
      <c r="BK444" s="17"/>
      <c r="BL444" s="17"/>
      <c r="BM444" s="17"/>
    </row>
    <row r="445" spans="1:65" s="16" customForma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c r="BI445" s="17"/>
      <c r="BJ445" s="17"/>
      <c r="BK445" s="17"/>
      <c r="BL445" s="17"/>
      <c r="BM445" s="17"/>
    </row>
    <row r="446" spans="1:65" s="16" customForma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c r="BI446" s="17"/>
      <c r="BJ446" s="17"/>
      <c r="BK446" s="17"/>
      <c r="BL446" s="17"/>
      <c r="BM446" s="17"/>
    </row>
    <row r="447" spans="1:65" s="16" customForma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c r="BI447" s="17"/>
      <c r="BJ447" s="17"/>
      <c r="BK447" s="17"/>
      <c r="BL447" s="17"/>
      <c r="BM447" s="17"/>
    </row>
    <row r="448" spans="1:65" s="16" customForma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c r="BH448" s="17"/>
      <c r="BI448" s="17"/>
      <c r="BJ448" s="17"/>
      <c r="BK448" s="17"/>
      <c r="BL448" s="17"/>
      <c r="BM448" s="17"/>
    </row>
    <row r="449" spans="1:65" s="16" customForma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c r="BI449" s="17"/>
      <c r="BJ449" s="17"/>
      <c r="BK449" s="17"/>
      <c r="BL449" s="17"/>
      <c r="BM449" s="17"/>
    </row>
    <row r="450" spans="1:65" s="16" customForma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c r="BH450" s="17"/>
      <c r="BI450" s="17"/>
      <c r="BJ450" s="17"/>
      <c r="BK450" s="17"/>
      <c r="BL450" s="17"/>
      <c r="BM450" s="17"/>
    </row>
    <row r="451" spans="1:65" s="16" customForma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c r="BI451" s="17"/>
      <c r="BJ451" s="17"/>
      <c r="BK451" s="17"/>
      <c r="BL451" s="17"/>
      <c r="BM451" s="17"/>
    </row>
    <row r="452" spans="1:65" s="16" customForma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c r="BI452" s="17"/>
      <c r="BJ452" s="17"/>
      <c r="BK452" s="17"/>
      <c r="BL452" s="17"/>
      <c r="BM452" s="17"/>
    </row>
    <row r="453" spans="1:65" s="16" customForma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c r="BI453" s="17"/>
      <c r="BJ453" s="17"/>
      <c r="BK453" s="17"/>
      <c r="BL453" s="17"/>
      <c r="BM453" s="17"/>
    </row>
    <row r="454" spans="1:65" s="16" customForma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c r="BI454" s="17"/>
      <c r="BJ454" s="17"/>
      <c r="BK454" s="17"/>
      <c r="BL454" s="17"/>
      <c r="BM454" s="17"/>
    </row>
    <row r="455" spans="1:65" s="16" customForma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c r="BI455" s="17"/>
      <c r="BJ455" s="17"/>
      <c r="BK455" s="17"/>
      <c r="BL455" s="17"/>
      <c r="BM455" s="17"/>
    </row>
    <row r="456" spans="1:65" s="16" customForma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c r="BI456" s="17"/>
      <c r="BJ456" s="17"/>
      <c r="BK456" s="17"/>
      <c r="BL456" s="17"/>
      <c r="BM456" s="17"/>
    </row>
    <row r="457" spans="1:65" s="16" customForma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c r="BH457" s="17"/>
      <c r="BI457" s="17"/>
      <c r="BJ457" s="17"/>
      <c r="BK457" s="17"/>
      <c r="BL457" s="17"/>
      <c r="BM457" s="17"/>
    </row>
    <row r="458" spans="1:65" s="16" customForma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c r="BI458" s="17"/>
      <c r="BJ458" s="17"/>
      <c r="BK458" s="17"/>
      <c r="BL458" s="17"/>
      <c r="BM458" s="17"/>
    </row>
    <row r="459" spans="1:65" s="16" customForma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c r="BH459" s="17"/>
      <c r="BI459" s="17"/>
      <c r="BJ459" s="17"/>
      <c r="BK459" s="17"/>
      <c r="BL459" s="17"/>
      <c r="BM459" s="17"/>
    </row>
    <row r="460" spans="1:65" s="16" customForma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c r="BH460" s="17"/>
      <c r="BI460" s="17"/>
      <c r="BJ460" s="17"/>
      <c r="BK460" s="17"/>
      <c r="BL460" s="17"/>
      <c r="BM460" s="17"/>
    </row>
    <row r="461" spans="1:65" s="16" customForma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c r="BH461" s="17"/>
      <c r="BI461" s="17"/>
      <c r="BJ461" s="17"/>
      <c r="BK461" s="17"/>
      <c r="BL461" s="17"/>
      <c r="BM461" s="17"/>
    </row>
    <row r="462" spans="1:65" s="16" customForma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c r="BH462" s="17"/>
      <c r="BI462" s="17"/>
      <c r="BJ462" s="17"/>
      <c r="BK462" s="17"/>
      <c r="BL462" s="17"/>
      <c r="BM462" s="17"/>
    </row>
    <row r="463" spans="1:65" s="16" customForma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c r="BH463" s="17"/>
      <c r="BI463" s="17"/>
      <c r="BJ463" s="17"/>
      <c r="BK463" s="17"/>
      <c r="BL463" s="17"/>
      <c r="BM463" s="17"/>
    </row>
    <row r="464" spans="1:65" s="16" customForma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c r="BH464" s="17"/>
      <c r="BI464" s="17"/>
      <c r="BJ464" s="17"/>
      <c r="BK464" s="17"/>
      <c r="BL464" s="17"/>
      <c r="BM464" s="17"/>
    </row>
    <row r="465" spans="1:65" s="16" customForma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c r="BH465" s="17"/>
      <c r="BI465" s="17"/>
      <c r="BJ465" s="17"/>
      <c r="BK465" s="17"/>
      <c r="BL465" s="17"/>
      <c r="BM465" s="17"/>
    </row>
    <row r="466" spans="1:65" s="16" customForma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c r="BH466" s="17"/>
      <c r="BI466" s="17"/>
      <c r="BJ466" s="17"/>
      <c r="BK466" s="17"/>
      <c r="BL466" s="17"/>
      <c r="BM466" s="17"/>
    </row>
    <row r="467" spans="1:65" s="16" customForma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c r="BH467" s="17"/>
      <c r="BI467" s="17"/>
      <c r="BJ467" s="17"/>
      <c r="BK467" s="17"/>
      <c r="BL467" s="17"/>
      <c r="BM467" s="17"/>
    </row>
    <row r="468" spans="1:65" s="16" customForma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c r="BH468" s="17"/>
      <c r="BI468" s="17"/>
      <c r="BJ468" s="17"/>
      <c r="BK468" s="17"/>
      <c r="BL468" s="17"/>
      <c r="BM468" s="17"/>
    </row>
    <row r="469" spans="1:65" s="16" customForma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c r="BH469" s="17"/>
      <c r="BI469" s="17"/>
      <c r="BJ469" s="17"/>
      <c r="BK469" s="17"/>
      <c r="BL469" s="17"/>
      <c r="BM469" s="17"/>
    </row>
    <row r="470" spans="1:65" s="16" customForma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c r="BH470" s="17"/>
      <c r="BI470" s="17"/>
      <c r="BJ470" s="17"/>
      <c r="BK470" s="17"/>
      <c r="BL470" s="17"/>
      <c r="BM470" s="17"/>
    </row>
    <row r="471" spans="1:65" s="16" customForma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c r="BH471" s="17"/>
      <c r="BI471" s="17"/>
      <c r="BJ471" s="17"/>
      <c r="BK471" s="17"/>
      <c r="BL471" s="17"/>
      <c r="BM471" s="17"/>
    </row>
    <row r="472" spans="1:65" s="16" customForma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c r="BH472" s="17"/>
      <c r="BI472" s="17"/>
      <c r="BJ472" s="17"/>
      <c r="BK472" s="17"/>
      <c r="BL472" s="17"/>
      <c r="BM472" s="17"/>
    </row>
    <row r="473" spans="1:65" s="16" customForma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c r="BH473" s="17"/>
      <c r="BI473" s="17"/>
      <c r="BJ473" s="17"/>
      <c r="BK473" s="17"/>
      <c r="BL473" s="17"/>
      <c r="BM473" s="17"/>
    </row>
    <row r="474" spans="1:65" s="16" customForma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c r="BH474" s="17"/>
      <c r="BI474" s="17"/>
      <c r="BJ474" s="17"/>
      <c r="BK474" s="17"/>
      <c r="BL474" s="17"/>
      <c r="BM474" s="17"/>
    </row>
    <row r="475" spans="1:65" s="16" customForma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c r="BH475" s="17"/>
      <c r="BI475" s="17"/>
      <c r="BJ475" s="17"/>
      <c r="BK475" s="17"/>
      <c r="BL475" s="17"/>
      <c r="BM475" s="17"/>
    </row>
    <row r="476" spans="1:65" s="16" customForma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c r="BH476" s="17"/>
      <c r="BI476" s="17"/>
      <c r="BJ476" s="17"/>
      <c r="BK476" s="17"/>
      <c r="BL476" s="17"/>
      <c r="BM476" s="17"/>
    </row>
    <row r="477" spans="1:65" s="16" customForma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c r="BH477" s="17"/>
      <c r="BI477" s="17"/>
      <c r="BJ477" s="17"/>
      <c r="BK477" s="17"/>
      <c r="BL477" s="17"/>
      <c r="BM477" s="17"/>
    </row>
    <row r="478" spans="1:65" s="16" customForma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c r="BH478" s="17"/>
      <c r="BI478" s="17"/>
      <c r="BJ478" s="17"/>
      <c r="BK478" s="17"/>
      <c r="BL478" s="17"/>
      <c r="BM478" s="17"/>
    </row>
    <row r="479" spans="1:65" s="16" customForma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c r="BH479" s="17"/>
      <c r="BI479" s="17"/>
      <c r="BJ479" s="17"/>
      <c r="BK479" s="17"/>
      <c r="BL479" s="17"/>
      <c r="BM479" s="17"/>
    </row>
    <row r="480" spans="1:65" s="16" customForma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c r="BH480" s="17"/>
      <c r="BI480" s="17"/>
      <c r="BJ480" s="17"/>
      <c r="BK480" s="17"/>
      <c r="BL480" s="17"/>
      <c r="BM480" s="17"/>
    </row>
    <row r="481" spans="1:65" s="16" customForma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c r="BH481" s="17"/>
      <c r="BI481" s="17"/>
      <c r="BJ481" s="17"/>
      <c r="BK481" s="17"/>
      <c r="BL481" s="17"/>
      <c r="BM481" s="17"/>
    </row>
    <row r="482" spans="1:65" s="16" customForma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c r="BH482" s="17"/>
      <c r="BI482" s="17"/>
      <c r="BJ482" s="17"/>
      <c r="BK482" s="17"/>
      <c r="BL482" s="17"/>
      <c r="BM482" s="17"/>
    </row>
    <row r="483" spans="1:65" s="16" customForma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c r="BH483" s="17"/>
      <c r="BI483" s="17"/>
      <c r="BJ483" s="17"/>
      <c r="BK483" s="17"/>
      <c r="BL483" s="17"/>
      <c r="BM483" s="17"/>
    </row>
    <row r="484" spans="1:65" s="16" customForma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c r="BH484" s="17"/>
      <c r="BI484" s="17"/>
      <c r="BJ484" s="17"/>
      <c r="BK484" s="17"/>
      <c r="BL484" s="17"/>
      <c r="BM484" s="17"/>
    </row>
    <row r="485" spans="1:65" s="16" customForma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c r="BH485" s="17"/>
      <c r="BI485" s="17"/>
      <c r="BJ485" s="17"/>
      <c r="BK485" s="17"/>
      <c r="BL485" s="17"/>
      <c r="BM485" s="17"/>
    </row>
    <row r="486" spans="1:65" s="16" customForma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c r="BH486" s="17"/>
      <c r="BI486" s="17"/>
      <c r="BJ486" s="17"/>
      <c r="BK486" s="17"/>
      <c r="BL486" s="17"/>
      <c r="BM486" s="17"/>
    </row>
    <row r="487" spans="1:65" s="16" customForma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c r="BH487" s="17"/>
      <c r="BI487" s="17"/>
      <c r="BJ487" s="17"/>
      <c r="BK487" s="17"/>
      <c r="BL487" s="17"/>
      <c r="BM487" s="17"/>
    </row>
    <row r="488" spans="1:65" s="16" customForma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c r="BH488" s="17"/>
      <c r="BI488" s="17"/>
      <c r="BJ488" s="17"/>
      <c r="BK488" s="17"/>
      <c r="BL488" s="17"/>
      <c r="BM488" s="17"/>
    </row>
    <row r="489" spans="1:65" s="16" customForma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c r="BH489" s="17"/>
      <c r="BI489" s="17"/>
      <c r="BJ489" s="17"/>
      <c r="BK489" s="17"/>
      <c r="BL489" s="17"/>
      <c r="BM489" s="17"/>
    </row>
    <row r="490" spans="1:65" s="16" customForma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c r="BH490" s="17"/>
      <c r="BI490" s="17"/>
      <c r="BJ490" s="17"/>
      <c r="BK490" s="17"/>
      <c r="BL490" s="17"/>
      <c r="BM490" s="17"/>
    </row>
    <row r="491" spans="1:65" s="16" customForma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c r="BH491" s="17"/>
      <c r="BI491" s="17"/>
      <c r="BJ491" s="17"/>
      <c r="BK491" s="17"/>
      <c r="BL491" s="17"/>
      <c r="BM491" s="17"/>
    </row>
    <row r="492" spans="1:65" s="16" customForma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c r="BH492" s="17"/>
      <c r="BI492" s="17"/>
      <c r="BJ492" s="17"/>
      <c r="BK492" s="17"/>
      <c r="BL492" s="17"/>
      <c r="BM492" s="17"/>
    </row>
    <row r="493" spans="1:65" s="16" customForma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c r="BH493" s="17"/>
      <c r="BI493" s="17"/>
      <c r="BJ493" s="17"/>
      <c r="BK493" s="17"/>
      <c r="BL493" s="17"/>
      <c r="BM493" s="17"/>
    </row>
    <row r="494" spans="1:65" s="16" customForma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c r="BH494" s="17"/>
      <c r="BI494" s="17"/>
      <c r="BJ494" s="17"/>
      <c r="BK494" s="17"/>
      <c r="BL494" s="17"/>
      <c r="BM494" s="17"/>
    </row>
    <row r="495" spans="1:65" s="16" customForma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c r="BH495" s="17"/>
      <c r="BI495" s="17"/>
      <c r="BJ495" s="17"/>
      <c r="BK495" s="17"/>
      <c r="BL495" s="17"/>
      <c r="BM495" s="17"/>
    </row>
    <row r="496" spans="1:65" s="16" customForma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c r="BH496" s="17"/>
      <c r="BI496" s="17"/>
      <c r="BJ496" s="17"/>
      <c r="BK496" s="17"/>
      <c r="BL496" s="17"/>
      <c r="BM496" s="17"/>
    </row>
    <row r="497" spans="1:65" s="16" customForma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c r="BH497" s="17"/>
      <c r="BI497" s="17"/>
      <c r="BJ497" s="17"/>
      <c r="BK497" s="17"/>
      <c r="BL497" s="17"/>
      <c r="BM497" s="17"/>
    </row>
    <row r="498" spans="1:65" s="16" customForma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c r="BH498" s="17"/>
      <c r="BI498" s="17"/>
      <c r="BJ498" s="17"/>
      <c r="BK498" s="17"/>
      <c r="BL498" s="17"/>
      <c r="BM498" s="17"/>
    </row>
    <row r="499" spans="1:65" s="16" customForma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c r="BH499" s="17"/>
      <c r="BI499" s="17"/>
      <c r="BJ499" s="17"/>
      <c r="BK499" s="17"/>
      <c r="BL499" s="17"/>
      <c r="BM499" s="17"/>
    </row>
    <row r="500" spans="1:65" s="16" customForma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c r="BH500" s="17"/>
      <c r="BI500" s="17"/>
      <c r="BJ500" s="17"/>
      <c r="BK500" s="17"/>
      <c r="BL500" s="17"/>
      <c r="BM500" s="17"/>
    </row>
    <row r="501" spans="1:65" s="16" customForma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c r="BH501" s="17"/>
      <c r="BI501" s="17"/>
      <c r="BJ501" s="17"/>
      <c r="BK501" s="17"/>
      <c r="BL501" s="17"/>
      <c r="BM501" s="17"/>
    </row>
    <row r="502" spans="1:65" s="16" customForma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c r="BH502" s="17"/>
      <c r="BI502" s="17"/>
      <c r="BJ502" s="17"/>
      <c r="BK502" s="17"/>
      <c r="BL502" s="17"/>
      <c r="BM502" s="17"/>
    </row>
    <row r="503" spans="1:65" s="16" customForma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c r="BH503" s="17"/>
      <c r="BI503" s="17"/>
      <c r="BJ503" s="17"/>
      <c r="BK503" s="17"/>
      <c r="BL503" s="17"/>
      <c r="BM503" s="17"/>
    </row>
    <row r="504" spans="1:65" s="16" customForma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c r="BH504" s="17"/>
      <c r="BI504" s="17"/>
      <c r="BJ504" s="17"/>
      <c r="BK504" s="17"/>
      <c r="BL504" s="17"/>
      <c r="BM504" s="17"/>
    </row>
    <row r="505" spans="1:65" s="16" customForma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c r="BH505" s="17"/>
      <c r="BI505" s="17"/>
      <c r="BJ505" s="17"/>
      <c r="BK505" s="17"/>
      <c r="BL505" s="17"/>
      <c r="BM505" s="17"/>
    </row>
    <row r="506" spans="1:65" s="16" customForma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c r="BH506" s="17"/>
      <c r="BI506" s="17"/>
      <c r="BJ506" s="17"/>
      <c r="BK506" s="17"/>
      <c r="BL506" s="17"/>
      <c r="BM506" s="17"/>
    </row>
    <row r="507" spans="1:65" s="16" customForma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c r="BH507" s="17"/>
      <c r="BI507" s="17"/>
      <c r="BJ507" s="17"/>
      <c r="BK507" s="17"/>
      <c r="BL507" s="17"/>
      <c r="BM507" s="17"/>
    </row>
    <row r="508" spans="1:65" s="16" customForma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c r="BH508" s="17"/>
      <c r="BI508" s="17"/>
      <c r="BJ508" s="17"/>
      <c r="BK508" s="17"/>
      <c r="BL508" s="17"/>
      <c r="BM508" s="17"/>
    </row>
    <row r="509" spans="1:65" s="16" customForma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c r="BH509" s="17"/>
      <c r="BI509" s="17"/>
      <c r="BJ509" s="17"/>
      <c r="BK509" s="17"/>
      <c r="BL509" s="17"/>
      <c r="BM509" s="17"/>
    </row>
    <row r="510" spans="1:65" s="16" customForma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c r="BH510" s="17"/>
      <c r="BI510" s="17"/>
      <c r="BJ510" s="17"/>
      <c r="BK510" s="17"/>
      <c r="BL510" s="17"/>
      <c r="BM510" s="17"/>
    </row>
    <row r="511" spans="1:65" s="16" customForma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c r="BH511" s="17"/>
      <c r="BI511" s="17"/>
      <c r="BJ511" s="17"/>
      <c r="BK511" s="17"/>
      <c r="BL511" s="17"/>
      <c r="BM511" s="17"/>
    </row>
    <row r="512" spans="1:65" s="16" customForma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c r="BH512" s="17"/>
      <c r="BI512" s="17"/>
      <c r="BJ512" s="17"/>
      <c r="BK512" s="17"/>
      <c r="BL512" s="17"/>
      <c r="BM512" s="17"/>
    </row>
    <row r="513" spans="1:65" s="16" customForma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c r="BH513" s="17"/>
      <c r="BI513" s="17"/>
      <c r="BJ513" s="17"/>
      <c r="BK513" s="17"/>
      <c r="BL513" s="17"/>
      <c r="BM513" s="17"/>
    </row>
    <row r="514" spans="1:65" s="16" customForma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c r="BH514" s="17"/>
      <c r="BI514" s="17"/>
      <c r="BJ514" s="17"/>
      <c r="BK514" s="17"/>
      <c r="BL514" s="17"/>
      <c r="BM514" s="17"/>
    </row>
    <row r="515" spans="1:65" s="16" customForma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c r="BH515" s="17"/>
      <c r="BI515" s="17"/>
      <c r="BJ515" s="17"/>
      <c r="BK515" s="17"/>
      <c r="BL515" s="17"/>
      <c r="BM515" s="17"/>
    </row>
    <row r="516" spans="1:65" s="16" customForma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c r="BH516" s="17"/>
      <c r="BI516" s="17"/>
      <c r="BJ516" s="17"/>
      <c r="BK516" s="17"/>
      <c r="BL516" s="17"/>
      <c r="BM516" s="17"/>
    </row>
    <row r="517" spans="1:65" s="16" customForma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c r="BH517" s="17"/>
      <c r="BI517" s="17"/>
      <c r="BJ517" s="17"/>
      <c r="BK517" s="17"/>
      <c r="BL517" s="17"/>
      <c r="BM517" s="17"/>
    </row>
    <row r="518" spans="1:65" s="16" customForma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c r="BH518" s="17"/>
      <c r="BI518" s="17"/>
      <c r="BJ518" s="17"/>
      <c r="BK518" s="17"/>
      <c r="BL518" s="17"/>
      <c r="BM518" s="17"/>
    </row>
    <row r="519" spans="1:65" s="16" customForma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c r="BH519" s="17"/>
      <c r="BI519" s="17"/>
      <c r="BJ519" s="17"/>
      <c r="BK519" s="17"/>
      <c r="BL519" s="17"/>
      <c r="BM519" s="17"/>
    </row>
    <row r="520" spans="1:65" s="16" customForma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c r="BH520" s="17"/>
      <c r="BI520" s="17"/>
      <c r="BJ520" s="17"/>
      <c r="BK520" s="17"/>
      <c r="BL520" s="17"/>
      <c r="BM520" s="17"/>
    </row>
    <row r="521" spans="1:65" s="16" customForma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c r="BH521" s="17"/>
      <c r="BI521" s="17"/>
      <c r="BJ521" s="17"/>
      <c r="BK521" s="17"/>
      <c r="BL521" s="17"/>
      <c r="BM521" s="17"/>
    </row>
    <row r="522" spans="1:65" s="16" customForma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c r="BH522" s="17"/>
      <c r="BI522" s="17"/>
      <c r="BJ522" s="17"/>
      <c r="BK522" s="17"/>
      <c r="BL522" s="17"/>
      <c r="BM522" s="17"/>
    </row>
    <row r="523" spans="1:65" s="16" customForma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c r="BH523" s="17"/>
      <c r="BI523" s="17"/>
      <c r="BJ523" s="17"/>
      <c r="BK523" s="17"/>
      <c r="BL523" s="17"/>
      <c r="BM523" s="17"/>
    </row>
    <row r="524" spans="1:65" s="16" customForma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c r="BH524" s="17"/>
      <c r="BI524" s="17"/>
      <c r="BJ524" s="17"/>
      <c r="BK524" s="17"/>
      <c r="BL524" s="17"/>
      <c r="BM524" s="17"/>
    </row>
    <row r="525" spans="1:65" s="16" customForma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c r="BH525" s="17"/>
      <c r="BI525" s="17"/>
      <c r="BJ525" s="17"/>
      <c r="BK525" s="17"/>
      <c r="BL525" s="17"/>
      <c r="BM525" s="17"/>
    </row>
    <row r="526" spans="1:65" s="16" customForma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c r="BH526" s="17"/>
      <c r="BI526" s="17"/>
      <c r="BJ526" s="17"/>
      <c r="BK526" s="17"/>
      <c r="BL526" s="17"/>
      <c r="BM526" s="17"/>
    </row>
    <row r="527" spans="1:65" s="16" customForma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c r="BH527" s="17"/>
      <c r="BI527" s="17"/>
      <c r="BJ527" s="17"/>
      <c r="BK527" s="17"/>
      <c r="BL527" s="17"/>
      <c r="BM527" s="17"/>
    </row>
    <row r="528" spans="1:65" s="16" customForma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c r="BH528" s="17"/>
      <c r="BI528" s="17"/>
      <c r="BJ528" s="17"/>
      <c r="BK528" s="17"/>
      <c r="BL528" s="17"/>
      <c r="BM528" s="17"/>
    </row>
    <row r="529" spans="1:65" s="16" customForma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c r="BH529" s="17"/>
      <c r="BI529" s="17"/>
      <c r="BJ529" s="17"/>
      <c r="BK529" s="17"/>
      <c r="BL529" s="17"/>
      <c r="BM529" s="17"/>
    </row>
    <row r="530" spans="1:65" s="16" customForma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c r="BH530" s="17"/>
      <c r="BI530" s="17"/>
      <c r="BJ530" s="17"/>
      <c r="BK530" s="17"/>
      <c r="BL530" s="17"/>
      <c r="BM530" s="17"/>
    </row>
    <row r="531" spans="1:65" s="16" customForma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c r="BH531" s="17"/>
      <c r="BI531" s="17"/>
      <c r="BJ531" s="17"/>
      <c r="BK531" s="17"/>
      <c r="BL531" s="17"/>
      <c r="BM531" s="17"/>
    </row>
    <row r="532" spans="1:65" s="16" customForma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c r="BH532" s="17"/>
      <c r="BI532" s="17"/>
      <c r="BJ532" s="17"/>
      <c r="BK532" s="17"/>
      <c r="BL532" s="17"/>
      <c r="BM532" s="17"/>
    </row>
    <row r="533" spans="1:65" s="16" customForma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c r="BH533" s="17"/>
      <c r="BI533" s="17"/>
      <c r="BJ533" s="17"/>
      <c r="BK533" s="17"/>
      <c r="BL533" s="17"/>
      <c r="BM533" s="17"/>
    </row>
    <row r="534" spans="1:65" s="16" customForma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c r="BH534" s="17"/>
      <c r="BI534" s="17"/>
      <c r="BJ534" s="17"/>
      <c r="BK534" s="17"/>
      <c r="BL534" s="17"/>
      <c r="BM534" s="17"/>
    </row>
    <row r="535" spans="1:65" s="16" customForma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c r="BH535" s="17"/>
      <c r="BI535" s="17"/>
      <c r="BJ535" s="17"/>
      <c r="BK535" s="17"/>
      <c r="BL535" s="17"/>
      <c r="BM535" s="17"/>
    </row>
    <row r="536" spans="1:65" s="16" customForma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c r="BH536" s="17"/>
      <c r="BI536" s="17"/>
      <c r="BJ536" s="17"/>
      <c r="BK536" s="17"/>
      <c r="BL536" s="17"/>
      <c r="BM536" s="17"/>
    </row>
    <row r="537" spans="1:65" s="16" customForma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c r="BH537" s="17"/>
      <c r="BI537" s="17"/>
      <c r="BJ537" s="17"/>
      <c r="BK537" s="17"/>
      <c r="BL537" s="17"/>
      <c r="BM537" s="17"/>
    </row>
    <row r="538" spans="1:65" s="16" customForma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c r="BH538" s="17"/>
      <c r="BI538" s="17"/>
      <c r="BJ538" s="17"/>
      <c r="BK538" s="17"/>
      <c r="BL538" s="17"/>
      <c r="BM538" s="17"/>
    </row>
    <row r="539" spans="1:65" s="16" customForma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c r="BH539" s="17"/>
      <c r="BI539" s="17"/>
      <c r="BJ539" s="17"/>
      <c r="BK539" s="17"/>
      <c r="BL539" s="17"/>
      <c r="BM539" s="17"/>
    </row>
    <row r="540" spans="1:65" s="16" customForma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c r="BH540" s="17"/>
      <c r="BI540" s="17"/>
      <c r="BJ540" s="17"/>
      <c r="BK540" s="17"/>
      <c r="BL540" s="17"/>
      <c r="BM540" s="17"/>
    </row>
    <row r="541" spans="1:65" s="16" customForma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c r="BH541" s="17"/>
      <c r="BI541" s="17"/>
      <c r="BJ541" s="17"/>
      <c r="BK541" s="17"/>
      <c r="BL541" s="17"/>
      <c r="BM541" s="17"/>
    </row>
    <row r="542" spans="1:65" s="16" customForma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c r="BH542" s="17"/>
      <c r="BI542" s="17"/>
      <c r="BJ542" s="17"/>
      <c r="BK542" s="17"/>
      <c r="BL542" s="17"/>
      <c r="BM542" s="17"/>
    </row>
    <row r="543" spans="1:65" s="16" customForma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c r="BH543" s="17"/>
      <c r="BI543" s="17"/>
      <c r="BJ543" s="17"/>
      <c r="BK543" s="17"/>
      <c r="BL543" s="17"/>
      <c r="BM543" s="17"/>
    </row>
    <row r="544" spans="1:65" s="16" customForma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c r="BH544" s="17"/>
      <c r="BI544" s="17"/>
      <c r="BJ544" s="17"/>
      <c r="BK544" s="17"/>
      <c r="BL544" s="17"/>
      <c r="BM544" s="17"/>
    </row>
    <row r="545" spans="1:65" s="16" customForma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c r="BH545" s="17"/>
      <c r="BI545" s="17"/>
      <c r="BJ545" s="17"/>
      <c r="BK545" s="17"/>
      <c r="BL545" s="17"/>
      <c r="BM545" s="17"/>
    </row>
    <row r="546" spans="1:65" s="16" customForma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c r="BH546" s="17"/>
      <c r="BI546" s="17"/>
      <c r="BJ546" s="17"/>
      <c r="BK546" s="17"/>
      <c r="BL546" s="17"/>
      <c r="BM546" s="17"/>
    </row>
    <row r="547" spans="1:65" s="16" customForma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c r="BH547" s="17"/>
      <c r="BI547" s="17"/>
      <c r="BJ547" s="17"/>
      <c r="BK547" s="17"/>
      <c r="BL547" s="17"/>
      <c r="BM547" s="17"/>
    </row>
    <row r="548" spans="1:65" s="16" customForma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c r="BH548" s="17"/>
      <c r="BI548" s="17"/>
      <c r="BJ548" s="17"/>
      <c r="BK548" s="17"/>
      <c r="BL548" s="17"/>
      <c r="BM548" s="17"/>
    </row>
    <row r="549" spans="1:65" s="16" customForma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c r="BH549" s="17"/>
      <c r="BI549" s="17"/>
      <c r="BJ549" s="17"/>
      <c r="BK549" s="17"/>
      <c r="BL549" s="17"/>
      <c r="BM549" s="17"/>
    </row>
    <row r="550" spans="1:65" s="16" customForma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c r="BH550" s="17"/>
      <c r="BI550" s="17"/>
      <c r="BJ550" s="17"/>
      <c r="BK550" s="17"/>
      <c r="BL550" s="17"/>
      <c r="BM550" s="17"/>
    </row>
    <row r="551" spans="1:65" s="16" customForma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c r="BH551" s="17"/>
      <c r="BI551" s="17"/>
      <c r="BJ551" s="17"/>
      <c r="BK551" s="17"/>
      <c r="BL551" s="17"/>
      <c r="BM551" s="17"/>
    </row>
    <row r="552" spans="1:65" s="16" customForma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c r="BH552" s="17"/>
      <c r="BI552" s="17"/>
      <c r="BJ552" s="17"/>
      <c r="BK552" s="17"/>
      <c r="BL552" s="17"/>
      <c r="BM552" s="17"/>
    </row>
    <row r="553" spans="1:65" s="16" customForma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c r="BH553" s="17"/>
      <c r="BI553" s="17"/>
      <c r="BJ553" s="17"/>
      <c r="BK553" s="17"/>
      <c r="BL553" s="17"/>
      <c r="BM553" s="17"/>
    </row>
    <row r="554" spans="1:65" s="16" customForma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c r="BH554" s="17"/>
      <c r="BI554" s="17"/>
      <c r="BJ554" s="17"/>
      <c r="BK554" s="17"/>
      <c r="BL554" s="17"/>
      <c r="BM554" s="17"/>
    </row>
    <row r="555" spans="1:65" s="16" customForma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c r="BH555" s="17"/>
      <c r="BI555" s="17"/>
      <c r="BJ555" s="17"/>
      <c r="BK555" s="17"/>
      <c r="BL555" s="17"/>
      <c r="BM555" s="17"/>
    </row>
    <row r="556" spans="1:65" s="16" customForma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c r="BH556" s="17"/>
      <c r="BI556" s="17"/>
      <c r="BJ556" s="17"/>
      <c r="BK556" s="17"/>
      <c r="BL556" s="17"/>
      <c r="BM556" s="17"/>
    </row>
    <row r="557" spans="1:65" s="16" customForma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c r="BH557" s="17"/>
      <c r="BI557" s="17"/>
      <c r="BJ557" s="17"/>
      <c r="BK557" s="17"/>
      <c r="BL557" s="17"/>
      <c r="BM557" s="17"/>
    </row>
    <row r="558" spans="1:65" s="16" customForma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c r="BH558" s="17"/>
      <c r="BI558" s="17"/>
      <c r="BJ558" s="17"/>
      <c r="BK558" s="17"/>
      <c r="BL558" s="17"/>
      <c r="BM558" s="17"/>
    </row>
    <row r="559" spans="1:65" s="16" customForma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c r="BH559" s="17"/>
      <c r="BI559" s="17"/>
      <c r="BJ559" s="17"/>
      <c r="BK559" s="17"/>
      <c r="BL559" s="17"/>
      <c r="BM559" s="17"/>
    </row>
    <row r="560" spans="1:65" s="16" customForma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c r="BH560" s="17"/>
      <c r="BI560" s="17"/>
      <c r="BJ560" s="17"/>
      <c r="BK560" s="17"/>
      <c r="BL560" s="17"/>
      <c r="BM560" s="17"/>
    </row>
    <row r="561" spans="1:65" s="16" customForma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c r="BH561" s="17"/>
      <c r="BI561" s="17"/>
      <c r="BJ561" s="17"/>
      <c r="BK561" s="17"/>
      <c r="BL561" s="17"/>
      <c r="BM561" s="17"/>
    </row>
    <row r="562" spans="1:65" s="16" customForma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c r="BH562" s="17"/>
      <c r="BI562" s="17"/>
      <c r="BJ562" s="17"/>
      <c r="BK562" s="17"/>
      <c r="BL562" s="17"/>
      <c r="BM562" s="17"/>
    </row>
    <row r="563" spans="1:65" s="16" customForma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c r="BH563" s="17"/>
      <c r="BI563" s="17"/>
      <c r="BJ563" s="17"/>
      <c r="BK563" s="17"/>
      <c r="BL563" s="17"/>
      <c r="BM563" s="17"/>
    </row>
    <row r="564" spans="1:65" s="16" customForma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c r="BH564" s="17"/>
      <c r="BI564" s="17"/>
      <c r="BJ564" s="17"/>
      <c r="BK564" s="17"/>
      <c r="BL564" s="17"/>
      <c r="BM564" s="17"/>
    </row>
    <row r="565" spans="1:65" s="16" customForma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c r="BH565" s="17"/>
      <c r="BI565" s="17"/>
      <c r="BJ565" s="17"/>
      <c r="BK565" s="17"/>
      <c r="BL565" s="17"/>
      <c r="BM565" s="17"/>
    </row>
    <row r="566" spans="1:65" s="16" customForma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c r="BH566" s="17"/>
      <c r="BI566" s="17"/>
      <c r="BJ566" s="17"/>
      <c r="BK566" s="17"/>
      <c r="BL566" s="17"/>
      <c r="BM566" s="17"/>
    </row>
    <row r="567" spans="1:65" s="16" customForma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c r="BH567" s="17"/>
      <c r="BI567" s="17"/>
      <c r="BJ567" s="17"/>
      <c r="BK567" s="17"/>
      <c r="BL567" s="17"/>
      <c r="BM567" s="17"/>
    </row>
    <row r="568" spans="1:65" s="16" customForma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c r="BH568" s="17"/>
      <c r="BI568" s="17"/>
      <c r="BJ568" s="17"/>
      <c r="BK568" s="17"/>
      <c r="BL568" s="17"/>
      <c r="BM568" s="17"/>
    </row>
    <row r="569" spans="1:65" s="16" customForma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c r="BH569" s="17"/>
      <c r="BI569" s="17"/>
      <c r="BJ569" s="17"/>
      <c r="BK569" s="17"/>
      <c r="BL569" s="17"/>
      <c r="BM569" s="17"/>
    </row>
    <row r="570" spans="1:65" s="16" customForma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c r="BH570" s="17"/>
      <c r="BI570" s="17"/>
      <c r="BJ570" s="17"/>
      <c r="BK570" s="17"/>
      <c r="BL570" s="17"/>
      <c r="BM570" s="17"/>
    </row>
    <row r="571" spans="1:65" s="16" customForma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c r="BH571" s="17"/>
      <c r="BI571" s="17"/>
      <c r="BJ571" s="17"/>
      <c r="BK571" s="17"/>
      <c r="BL571" s="17"/>
      <c r="BM571" s="17"/>
    </row>
    <row r="572" spans="1:65" s="16" customForma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c r="BH572" s="17"/>
      <c r="BI572" s="17"/>
      <c r="BJ572" s="17"/>
      <c r="BK572" s="17"/>
      <c r="BL572" s="17"/>
      <c r="BM572" s="17"/>
    </row>
    <row r="573" spans="1:65" s="16" customForma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c r="BH573" s="17"/>
      <c r="BI573" s="17"/>
      <c r="BJ573" s="17"/>
      <c r="BK573" s="17"/>
      <c r="BL573" s="17"/>
      <c r="BM573" s="17"/>
    </row>
    <row r="574" spans="1:65" s="16" customForma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c r="BH574" s="17"/>
      <c r="BI574" s="17"/>
      <c r="BJ574" s="17"/>
      <c r="BK574" s="17"/>
      <c r="BL574" s="17"/>
      <c r="BM574" s="17"/>
    </row>
    <row r="575" spans="1:65" s="16" customForma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c r="BH575" s="17"/>
      <c r="BI575" s="17"/>
      <c r="BJ575" s="17"/>
      <c r="BK575" s="17"/>
      <c r="BL575" s="17"/>
      <c r="BM575" s="17"/>
    </row>
    <row r="576" spans="1:65" s="16" customForma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c r="BH576" s="17"/>
      <c r="BI576" s="17"/>
      <c r="BJ576" s="17"/>
      <c r="BK576" s="17"/>
      <c r="BL576" s="17"/>
      <c r="BM576" s="17"/>
    </row>
    <row r="577" spans="1:65" s="16" customForma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c r="BH577" s="17"/>
      <c r="BI577" s="17"/>
      <c r="BJ577" s="17"/>
      <c r="BK577" s="17"/>
      <c r="BL577" s="17"/>
      <c r="BM577" s="17"/>
    </row>
    <row r="578" spans="1:65" s="16" customForma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c r="BH578" s="17"/>
      <c r="BI578" s="17"/>
      <c r="BJ578" s="17"/>
      <c r="BK578" s="17"/>
      <c r="BL578" s="17"/>
      <c r="BM578" s="17"/>
    </row>
    <row r="579" spans="1:65" s="16" customForma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c r="BH579" s="17"/>
      <c r="BI579" s="17"/>
      <c r="BJ579" s="17"/>
      <c r="BK579" s="17"/>
      <c r="BL579" s="17"/>
      <c r="BM579" s="17"/>
    </row>
    <row r="580" spans="1:65" s="16" customForma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c r="BH580" s="17"/>
      <c r="BI580" s="17"/>
      <c r="BJ580" s="17"/>
      <c r="BK580" s="17"/>
      <c r="BL580" s="17"/>
      <c r="BM580" s="17"/>
    </row>
    <row r="581" spans="1:65" s="16" customForma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c r="BH581" s="17"/>
      <c r="BI581" s="17"/>
      <c r="BJ581" s="17"/>
      <c r="BK581" s="17"/>
      <c r="BL581" s="17"/>
      <c r="BM581" s="17"/>
    </row>
    <row r="582" spans="1:65" s="16" customForma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c r="BH582" s="17"/>
      <c r="BI582" s="17"/>
      <c r="BJ582" s="17"/>
      <c r="BK582" s="17"/>
      <c r="BL582" s="17"/>
      <c r="BM582" s="17"/>
    </row>
    <row r="583" spans="1:65" s="16" customForma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c r="BH583" s="17"/>
      <c r="BI583" s="17"/>
      <c r="BJ583" s="17"/>
      <c r="BK583" s="17"/>
      <c r="BL583" s="17"/>
      <c r="BM583" s="17"/>
    </row>
    <row r="584" spans="1:65" s="16" customForma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c r="BH584" s="17"/>
      <c r="BI584" s="17"/>
      <c r="BJ584" s="17"/>
      <c r="BK584" s="17"/>
      <c r="BL584" s="17"/>
      <c r="BM584" s="17"/>
    </row>
    <row r="585" spans="1:65" s="16" customForma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c r="BH585" s="17"/>
      <c r="BI585" s="17"/>
      <c r="BJ585" s="17"/>
      <c r="BK585" s="17"/>
      <c r="BL585" s="17"/>
      <c r="BM585" s="17"/>
    </row>
    <row r="586" spans="1:65" s="16" customForma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c r="BH586" s="17"/>
      <c r="BI586" s="17"/>
      <c r="BJ586" s="17"/>
      <c r="BK586" s="17"/>
      <c r="BL586" s="17"/>
      <c r="BM586" s="17"/>
    </row>
    <row r="587" spans="1:65" s="16" customForma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c r="BH587" s="17"/>
      <c r="BI587" s="17"/>
      <c r="BJ587" s="17"/>
      <c r="BK587" s="17"/>
      <c r="BL587" s="17"/>
      <c r="BM587" s="17"/>
    </row>
    <row r="588" spans="1:65" s="16" customForma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c r="BH588" s="17"/>
      <c r="BI588" s="17"/>
      <c r="BJ588" s="17"/>
      <c r="BK588" s="17"/>
      <c r="BL588" s="17"/>
      <c r="BM588" s="17"/>
    </row>
    <row r="589" spans="1:65" s="16" customForma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c r="BH589" s="17"/>
      <c r="BI589" s="17"/>
      <c r="BJ589" s="17"/>
      <c r="BK589" s="17"/>
      <c r="BL589" s="17"/>
      <c r="BM589" s="17"/>
    </row>
    <row r="590" spans="1:65" s="16" customForma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c r="BH590" s="17"/>
      <c r="BI590" s="17"/>
      <c r="BJ590" s="17"/>
      <c r="BK590" s="17"/>
      <c r="BL590" s="17"/>
      <c r="BM590" s="17"/>
    </row>
    <row r="591" spans="1:65" s="16" customForma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c r="BH591" s="17"/>
      <c r="BI591" s="17"/>
      <c r="BJ591" s="17"/>
      <c r="BK591" s="17"/>
      <c r="BL591" s="17"/>
      <c r="BM591" s="17"/>
    </row>
    <row r="592" spans="1:65" s="16" customForma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c r="BH592" s="17"/>
      <c r="BI592" s="17"/>
      <c r="BJ592" s="17"/>
      <c r="BK592" s="17"/>
      <c r="BL592" s="17"/>
      <c r="BM592" s="17"/>
    </row>
    <row r="593" spans="1:65" s="16" customForma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c r="BH593" s="17"/>
      <c r="BI593" s="17"/>
      <c r="BJ593" s="17"/>
      <c r="BK593" s="17"/>
      <c r="BL593" s="17"/>
      <c r="BM593" s="17"/>
    </row>
    <row r="594" spans="1:65" s="16" customForma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c r="BH594" s="17"/>
      <c r="BI594" s="17"/>
      <c r="BJ594" s="17"/>
      <c r="BK594" s="17"/>
      <c r="BL594" s="17"/>
      <c r="BM594" s="17"/>
    </row>
    <row r="595" spans="1:65" s="16" customForma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c r="BH595" s="17"/>
      <c r="BI595" s="17"/>
      <c r="BJ595" s="17"/>
      <c r="BK595" s="17"/>
      <c r="BL595" s="17"/>
      <c r="BM595" s="17"/>
    </row>
    <row r="596" spans="1:65" s="16" customForma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c r="BH596" s="17"/>
      <c r="BI596" s="17"/>
      <c r="BJ596" s="17"/>
      <c r="BK596" s="17"/>
      <c r="BL596" s="17"/>
      <c r="BM596" s="17"/>
    </row>
    <row r="597" spans="1:65" s="16" customForma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c r="BH597" s="17"/>
      <c r="BI597" s="17"/>
      <c r="BJ597" s="17"/>
      <c r="BK597" s="17"/>
      <c r="BL597" s="17"/>
      <c r="BM597" s="17"/>
    </row>
    <row r="598" spans="1:65" s="16" customForma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c r="BH598" s="17"/>
      <c r="BI598" s="17"/>
      <c r="BJ598" s="17"/>
      <c r="BK598" s="17"/>
      <c r="BL598" s="17"/>
      <c r="BM598" s="17"/>
    </row>
    <row r="599" spans="1:65" s="16" customForma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c r="BH599" s="17"/>
      <c r="BI599" s="17"/>
      <c r="BJ599" s="17"/>
      <c r="BK599" s="17"/>
      <c r="BL599" s="17"/>
      <c r="BM599" s="17"/>
    </row>
    <row r="600" spans="1:65" s="16" customForma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c r="BH600" s="17"/>
      <c r="BI600" s="17"/>
      <c r="BJ600" s="17"/>
      <c r="BK600" s="17"/>
      <c r="BL600" s="17"/>
      <c r="BM600" s="17"/>
    </row>
    <row r="601" spans="1:65" s="16" customForma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c r="BH601" s="17"/>
      <c r="BI601" s="17"/>
      <c r="BJ601" s="17"/>
      <c r="BK601" s="17"/>
      <c r="BL601" s="17"/>
      <c r="BM601" s="17"/>
    </row>
    <row r="602" spans="1:65" s="16" customForma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c r="BH602" s="17"/>
      <c r="BI602" s="17"/>
      <c r="BJ602" s="17"/>
      <c r="BK602" s="17"/>
      <c r="BL602" s="17"/>
      <c r="BM602" s="17"/>
    </row>
    <row r="603" spans="1:65" s="16" customForma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c r="BH603" s="17"/>
      <c r="BI603" s="17"/>
      <c r="BJ603" s="17"/>
      <c r="BK603" s="17"/>
      <c r="BL603" s="17"/>
      <c r="BM603" s="17"/>
    </row>
    <row r="604" spans="1:65" s="16" customForma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c r="BH604" s="17"/>
      <c r="BI604" s="17"/>
      <c r="BJ604" s="17"/>
      <c r="BK604" s="17"/>
      <c r="BL604" s="17"/>
      <c r="BM604" s="17"/>
    </row>
    <row r="605" spans="1:65" s="16" customForma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c r="BH605" s="17"/>
      <c r="BI605" s="17"/>
      <c r="BJ605" s="17"/>
      <c r="BK605" s="17"/>
      <c r="BL605" s="17"/>
      <c r="BM605" s="17"/>
    </row>
    <row r="606" spans="1:65" s="16" customForma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c r="BH606" s="17"/>
      <c r="BI606" s="17"/>
      <c r="BJ606" s="17"/>
      <c r="BK606" s="17"/>
      <c r="BL606" s="17"/>
      <c r="BM606" s="17"/>
    </row>
    <row r="607" spans="1:65" s="16" customForma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c r="BH607" s="17"/>
      <c r="BI607" s="17"/>
      <c r="BJ607" s="17"/>
      <c r="BK607" s="17"/>
      <c r="BL607" s="17"/>
      <c r="BM607" s="17"/>
    </row>
    <row r="608" spans="1:65" s="16" customForma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c r="BH608" s="17"/>
      <c r="BI608" s="17"/>
      <c r="BJ608" s="17"/>
      <c r="BK608" s="17"/>
      <c r="BL608" s="17"/>
      <c r="BM608" s="17"/>
    </row>
    <row r="609" spans="1:65" s="16" customForma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c r="BH609" s="17"/>
      <c r="BI609" s="17"/>
      <c r="BJ609" s="17"/>
      <c r="BK609" s="17"/>
      <c r="BL609" s="17"/>
      <c r="BM609" s="17"/>
    </row>
    <row r="610" spans="1:65" s="16" customForma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c r="BH610" s="17"/>
      <c r="BI610" s="17"/>
      <c r="BJ610" s="17"/>
      <c r="BK610" s="17"/>
      <c r="BL610" s="17"/>
      <c r="BM610" s="17"/>
    </row>
    <row r="611" spans="1:65" s="16" customForma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c r="BH611" s="17"/>
      <c r="BI611" s="17"/>
      <c r="BJ611" s="17"/>
      <c r="BK611" s="17"/>
      <c r="BL611" s="17"/>
      <c r="BM611" s="17"/>
    </row>
    <row r="612" spans="1:65" s="16" customForma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c r="BH612" s="17"/>
      <c r="BI612" s="17"/>
      <c r="BJ612" s="17"/>
      <c r="BK612" s="17"/>
      <c r="BL612" s="17"/>
      <c r="BM612" s="17"/>
    </row>
    <row r="613" spans="1:65" s="16" customForma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c r="BH613" s="17"/>
      <c r="BI613" s="17"/>
      <c r="BJ613" s="17"/>
      <c r="BK613" s="17"/>
      <c r="BL613" s="17"/>
      <c r="BM613" s="17"/>
    </row>
    <row r="614" spans="1:65" s="16" customForma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c r="BH614" s="17"/>
      <c r="BI614" s="17"/>
      <c r="BJ614" s="17"/>
      <c r="BK614" s="17"/>
      <c r="BL614" s="17"/>
      <c r="BM614" s="17"/>
    </row>
    <row r="615" spans="1:65" s="16" customForma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c r="BH615" s="17"/>
      <c r="BI615" s="17"/>
      <c r="BJ615" s="17"/>
      <c r="BK615" s="17"/>
      <c r="BL615" s="17"/>
      <c r="BM615" s="17"/>
    </row>
    <row r="616" spans="1:65" s="16" customForma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c r="BH616" s="17"/>
      <c r="BI616" s="17"/>
      <c r="BJ616" s="17"/>
      <c r="BK616" s="17"/>
      <c r="BL616" s="17"/>
      <c r="BM616" s="17"/>
    </row>
    <row r="617" spans="1:65" s="16" customForma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c r="BH617" s="17"/>
      <c r="BI617" s="17"/>
      <c r="BJ617" s="17"/>
      <c r="BK617" s="17"/>
      <c r="BL617" s="17"/>
      <c r="BM617" s="17"/>
    </row>
    <row r="618" spans="1:65" s="16" customForma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c r="BH618" s="17"/>
      <c r="BI618" s="17"/>
      <c r="BJ618" s="17"/>
      <c r="BK618" s="17"/>
      <c r="BL618" s="17"/>
      <c r="BM618" s="17"/>
    </row>
    <row r="619" spans="1:65" s="16" customForma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c r="BH619" s="17"/>
      <c r="BI619" s="17"/>
      <c r="BJ619" s="17"/>
      <c r="BK619" s="17"/>
      <c r="BL619" s="17"/>
      <c r="BM619" s="17"/>
    </row>
    <row r="620" spans="1:65" s="16" customForma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c r="BH620" s="17"/>
      <c r="BI620" s="17"/>
      <c r="BJ620" s="17"/>
      <c r="BK620" s="17"/>
      <c r="BL620" s="17"/>
      <c r="BM620" s="17"/>
    </row>
    <row r="621" spans="1:65" s="16" customForma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c r="BH621" s="17"/>
      <c r="BI621" s="17"/>
      <c r="BJ621" s="17"/>
      <c r="BK621" s="17"/>
      <c r="BL621" s="17"/>
      <c r="BM621" s="17"/>
    </row>
    <row r="622" spans="1:65" s="16" customForma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c r="BH622" s="17"/>
      <c r="BI622" s="17"/>
      <c r="BJ622" s="17"/>
      <c r="BK622" s="17"/>
      <c r="BL622" s="17"/>
      <c r="BM622" s="17"/>
    </row>
    <row r="623" spans="1:65" s="16" customForma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c r="BH623" s="17"/>
      <c r="BI623" s="17"/>
      <c r="BJ623" s="17"/>
      <c r="BK623" s="17"/>
      <c r="BL623" s="17"/>
      <c r="BM623" s="17"/>
    </row>
    <row r="624" spans="1:65" s="16" customForma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c r="BH624" s="17"/>
      <c r="BI624" s="17"/>
      <c r="BJ624" s="17"/>
      <c r="BK624" s="17"/>
      <c r="BL624" s="17"/>
      <c r="BM624" s="17"/>
    </row>
    <row r="625" spans="1:65" s="16" customForma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c r="BH625" s="17"/>
      <c r="BI625" s="17"/>
      <c r="BJ625" s="17"/>
      <c r="BK625" s="17"/>
      <c r="BL625" s="17"/>
      <c r="BM625" s="17"/>
    </row>
    <row r="626" spans="1:65" s="16" customForma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c r="BH626" s="17"/>
      <c r="BI626" s="17"/>
      <c r="BJ626" s="17"/>
      <c r="BK626" s="17"/>
      <c r="BL626" s="17"/>
      <c r="BM626" s="17"/>
    </row>
    <row r="627" spans="1:65" s="16" customForma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c r="BH627" s="17"/>
      <c r="BI627" s="17"/>
      <c r="BJ627" s="17"/>
      <c r="BK627" s="17"/>
      <c r="BL627" s="17"/>
      <c r="BM627" s="17"/>
    </row>
    <row r="628" spans="1:65" s="16" customForma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c r="BH628" s="17"/>
      <c r="BI628" s="17"/>
      <c r="BJ628" s="17"/>
      <c r="BK628" s="17"/>
      <c r="BL628" s="17"/>
      <c r="BM628" s="17"/>
    </row>
    <row r="629" spans="1:65" s="16" customForma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c r="BH629" s="17"/>
      <c r="BI629" s="17"/>
      <c r="BJ629" s="17"/>
      <c r="BK629" s="17"/>
      <c r="BL629" s="17"/>
      <c r="BM629" s="17"/>
    </row>
    <row r="630" spans="1:65" s="16" customForma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c r="BH630" s="17"/>
      <c r="BI630" s="17"/>
      <c r="BJ630" s="17"/>
      <c r="BK630" s="17"/>
      <c r="BL630" s="17"/>
      <c r="BM630" s="17"/>
    </row>
    <row r="631" spans="1:65" s="16" customForma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c r="BH631" s="17"/>
      <c r="BI631" s="17"/>
      <c r="BJ631" s="17"/>
      <c r="BK631" s="17"/>
      <c r="BL631" s="17"/>
      <c r="BM631" s="17"/>
    </row>
    <row r="632" spans="1:65" s="16" customForma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c r="BH632" s="17"/>
      <c r="BI632" s="17"/>
      <c r="BJ632" s="17"/>
      <c r="BK632" s="17"/>
      <c r="BL632" s="17"/>
      <c r="BM632" s="17"/>
    </row>
    <row r="633" spans="1:65" s="16" customForma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c r="BH633" s="17"/>
      <c r="BI633" s="17"/>
      <c r="BJ633" s="17"/>
      <c r="BK633" s="17"/>
      <c r="BL633" s="17"/>
      <c r="BM633" s="17"/>
    </row>
    <row r="634" spans="1:65" s="16" customForma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c r="BH634" s="17"/>
      <c r="BI634" s="17"/>
      <c r="BJ634" s="17"/>
      <c r="BK634" s="17"/>
      <c r="BL634" s="17"/>
      <c r="BM634" s="17"/>
    </row>
    <row r="635" spans="1:65" s="16" customForma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c r="BH635" s="17"/>
      <c r="BI635" s="17"/>
      <c r="BJ635" s="17"/>
      <c r="BK635" s="17"/>
      <c r="BL635" s="17"/>
      <c r="BM635" s="17"/>
    </row>
    <row r="636" spans="1:65" s="16" customForma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c r="BH636" s="17"/>
      <c r="BI636" s="17"/>
      <c r="BJ636" s="17"/>
      <c r="BK636" s="17"/>
      <c r="BL636" s="17"/>
      <c r="BM636" s="17"/>
    </row>
    <row r="637" spans="1:65" s="16" customForma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c r="BH637" s="17"/>
      <c r="BI637" s="17"/>
      <c r="BJ637" s="17"/>
      <c r="BK637" s="17"/>
      <c r="BL637" s="17"/>
      <c r="BM637" s="17"/>
    </row>
    <row r="638" spans="1:65" s="16" customForma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c r="BH638" s="17"/>
      <c r="BI638" s="17"/>
      <c r="BJ638" s="17"/>
      <c r="BK638" s="17"/>
      <c r="BL638" s="17"/>
      <c r="BM638" s="17"/>
    </row>
    <row r="639" spans="1:65" s="16" customForma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c r="BH639" s="17"/>
      <c r="BI639" s="17"/>
      <c r="BJ639" s="17"/>
      <c r="BK639" s="17"/>
      <c r="BL639" s="17"/>
      <c r="BM639" s="17"/>
    </row>
    <row r="640" spans="1:65" s="16" customForma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c r="BH640" s="17"/>
      <c r="BI640" s="17"/>
      <c r="BJ640" s="17"/>
      <c r="BK640" s="17"/>
      <c r="BL640" s="17"/>
      <c r="BM640" s="17"/>
    </row>
    <row r="641" spans="1:65" s="16" customForma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c r="BH641" s="17"/>
      <c r="BI641" s="17"/>
      <c r="BJ641" s="17"/>
      <c r="BK641" s="17"/>
      <c r="BL641" s="17"/>
      <c r="BM641" s="17"/>
    </row>
    <row r="642" spans="1:65" s="16" customForma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c r="BH642" s="17"/>
      <c r="BI642" s="17"/>
      <c r="BJ642" s="17"/>
      <c r="BK642" s="17"/>
      <c r="BL642" s="17"/>
      <c r="BM642" s="17"/>
    </row>
    <row r="643" spans="1:65" s="16" customForma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c r="BH643" s="17"/>
      <c r="BI643" s="17"/>
      <c r="BJ643" s="17"/>
      <c r="BK643" s="17"/>
      <c r="BL643" s="17"/>
      <c r="BM643" s="17"/>
    </row>
    <row r="644" spans="1:65" s="16" customForma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c r="BH644" s="17"/>
      <c r="BI644" s="17"/>
      <c r="BJ644" s="17"/>
      <c r="BK644" s="17"/>
      <c r="BL644" s="17"/>
      <c r="BM644" s="17"/>
    </row>
    <row r="645" spans="1:65" s="16" customForma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c r="BH645" s="17"/>
      <c r="BI645" s="17"/>
      <c r="BJ645" s="17"/>
      <c r="BK645" s="17"/>
      <c r="BL645" s="17"/>
      <c r="BM645" s="17"/>
    </row>
    <row r="646" spans="1:65" s="16" customForma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c r="BH646" s="17"/>
      <c r="BI646" s="17"/>
      <c r="BJ646" s="17"/>
      <c r="BK646" s="17"/>
      <c r="BL646" s="17"/>
      <c r="BM646" s="17"/>
    </row>
    <row r="647" spans="1:65" s="16" customForma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c r="BH647" s="17"/>
      <c r="BI647" s="17"/>
      <c r="BJ647" s="17"/>
      <c r="BK647" s="17"/>
      <c r="BL647" s="17"/>
      <c r="BM647" s="17"/>
    </row>
    <row r="648" spans="1:65" s="16" customForma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c r="BH648" s="17"/>
      <c r="BI648" s="17"/>
      <c r="BJ648" s="17"/>
      <c r="BK648" s="17"/>
      <c r="BL648" s="17"/>
      <c r="BM648" s="17"/>
    </row>
    <row r="649" spans="1:65" s="16" customForma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c r="BH649" s="17"/>
      <c r="BI649" s="17"/>
      <c r="BJ649" s="17"/>
      <c r="BK649" s="17"/>
      <c r="BL649" s="17"/>
      <c r="BM649" s="17"/>
    </row>
    <row r="650" spans="1:65" s="16" customForma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c r="BH650" s="17"/>
      <c r="BI650" s="17"/>
      <c r="BJ650" s="17"/>
      <c r="BK650" s="17"/>
      <c r="BL650" s="17"/>
      <c r="BM650" s="17"/>
    </row>
    <row r="651" spans="1:65" s="16" customForma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c r="BH651" s="17"/>
      <c r="BI651" s="17"/>
      <c r="BJ651" s="17"/>
      <c r="BK651" s="17"/>
      <c r="BL651" s="17"/>
      <c r="BM651" s="17"/>
    </row>
    <row r="652" spans="1:65" s="16" customForma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c r="BH652" s="17"/>
      <c r="BI652" s="17"/>
      <c r="BJ652" s="17"/>
      <c r="BK652" s="17"/>
      <c r="BL652" s="17"/>
      <c r="BM652" s="17"/>
    </row>
    <row r="653" spans="1:65" s="16" customForma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c r="BH653" s="17"/>
      <c r="BI653" s="17"/>
      <c r="BJ653" s="17"/>
      <c r="BK653" s="17"/>
      <c r="BL653" s="17"/>
      <c r="BM653" s="17"/>
    </row>
    <row r="654" spans="1:65" s="16" customForma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c r="BH654" s="17"/>
      <c r="BI654" s="17"/>
      <c r="BJ654" s="17"/>
      <c r="BK654" s="17"/>
      <c r="BL654" s="17"/>
      <c r="BM654" s="17"/>
    </row>
    <row r="655" spans="1:65" s="16" customForma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c r="BH655" s="17"/>
      <c r="BI655" s="17"/>
      <c r="BJ655" s="17"/>
      <c r="BK655" s="17"/>
      <c r="BL655" s="17"/>
      <c r="BM655" s="17"/>
    </row>
    <row r="656" spans="1:65" s="16" customForma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c r="BH656" s="17"/>
      <c r="BI656" s="17"/>
      <c r="BJ656" s="17"/>
      <c r="BK656" s="17"/>
      <c r="BL656" s="17"/>
      <c r="BM656" s="17"/>
    </row>
    <row r="657" spans="1:65" s="16" customForma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c r="BH657" s="17"/>
      <c r="BI657" s="17"/>
      <c r="BJ657" s="17"/>
      <c r="BK657" s="17"/>
      <c r="BL657" s="17"/>
      <c r="BM657" s="17"/>
    </row>
    <row r="658" spans="1:65" s="16" customForma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c r="BH658" s="17"/>
      <c r="BI658" s="17"/>
      <c r="BJ658" s="17"/>
      <c r="BK658" s="17"/>
      <c r="BL658" s="17"/>
      <c r="BM658" s="17"/>
    </row>
    <row r="659" spans="1:65" s="16" customForma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c r="BH659" s="17"/>
      <c r="BI659" s="17"/>
      <c r="BJ659" s="17"/>
      <c r="BK659" s="17"/>
      <c r="BL659" s="17"/>
      <c r="BM659" s="17"/>
    </row>
    <row r="660" spans="1:65" s="16" customForma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c r="BH660" s="17"/>
      <c r="BI660" s="17"/>
      <c r="BJ660" s="17"/>
      <c r="BK660" s="17"/>
      <c r="BL660" s="17"/>
      <c r="BM660" s="17"/>
    </row>
    <row r="661" spans="1:65" s="16" customForma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c r="BH661" s="17"/>
      <c r="BI661" s="17"/>
      <c r="BJ661" s="17"/>
      <c r="BK661" s="17"/>
      <c r="BL661" s="17"/>
      <c r="BM661" s="17"/>
    </row>
    <row r="662" spans="1:65" s="16" customForma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c r="BH662" s="17"/>
      <c r="BI662" s="17"/>
      <c r="BJ662" s="17"/>
      <c r="BK662" s="17"/>
      <c r="BL662" s="17"/>
      <c r="BM662" s="17"/>
    </row>
    <row r="663" spans="1:65" s="16" customForma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c r="BH663" s="17"/>
      <c r="BI663" s="17"/>
      <c r="BJ663" s="17"/>
      <c r="BK663" s="17"/>
      <c r="BL663" s="17"/>
      <c r="BM663" s="17"/>
    </row>
    <row r="664" spans="1:65" s="16" customForma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c r="BH664" s="17"/>
      <c r="BI664" s="17"/>
      <c r="BJ664" s="17"/>
      <c r="BK664" s="17"/>
      <c r="BL664" s="17"/>
      <c r="BM664" s="17"/>
    </row>
    <row r="665" spans="1:65" s="16" customForma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c r="BH665" s="17"/>
      <c r="BI665" s="17"/>
      <c r="BJ665" s="17"/>
      <c r="BK665" s="17"/>
      <c r="BL665" s="17"/>
      <c r="BM665" s="17"/>
    </row>
    <row r="666" spans="1:65" s="16" customForma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c r="BH666" s="17"/>
      <c r="BI666" s="17"/>
      <c r="BJ666" s="17"/>
      <c r="BK666" s="17"/>
      <c r="BL666" s="17"/>
      <c r="BM666" s="17"/>
    </row>
    <row r="667" spans="1:65" s="16" customForma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c r="BH667" s="17"/>
      <c r="BI667" s="17"/>
      <c r="BJ667" s="17"/>
      <c r="BK667" s="17"/>
      <c r="BL667" s="17"/>
      <c r="BM667" s="17"/>
    </row>
    <row r="668" spans="1:65" s="16" customForma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c r="BH668" s="17"/>
      <c r="BI668" s="17"/>
      <c r="BJ668" s="17"/>
      <c r="BK668" s="17"/>
      <c r="BL668" s="17"/>
      <c r="BM668" s="17"/>
    </row>
    <row r="669" spans="1:65" s="16" customForma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c r="BH669" s="17"/>
      <c r="BI669" s="17"/>
      <c r="BJ669" s="17"/>
      <c r="BK669" s="17"/>
      <c r="BL669" s="17"/>
      <c r="BM669" s="17"/>
    </row>
    <row r="670" spans="1:65" s="16" customForma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c r="BH670" s="17"/>
      <c r="BI670" s="17"/>
      <c r="BJ670" s="17"/>
      <c r="BK670" s="17"/>
      <c r="BL670" s="17"/>
      <c r="BM670" s="17"/>
    </row>
    <row r="671" spans="1:65" s="16" customForma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c r="BH671" s="17"/>
      <c r="BI671" s="17"/>
      <c r="BJ671" s="17"/>
      <c r="BK671" s="17"/>
      <c r="BL671" s="17"/>
      <c r="BM671" s="17"/>
    </row>
    <row r="672" spans="1:65" s="16" customForma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c r="BH672" s="17"/>
      <c r="BI672" s="17"/>
      <c r="BJ672" s="17"/>
      <c r="BK672" s="17"/>
      <c r="BL672" s="17"/>
      <c r="BM672" s="17"/>
    </row>
    <row r="673" spans="1:65" s="16" customForma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c r="BH673" s="17"/>
      <c r="BI673" s="17"/>
      <c r="BJ673" s="17"/>
      <c r="BK673" s="17"/>
      <c r="BL673" s="17"/>
      <c r="BM673" s="17"/>
    </row>
    <row r="674" spans="1:65" s="16" customForma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c r="BH674" s="17"/>
      <c r="BI674" s="17"/>
      <c r="BJ674" s="17"/>
      <c r="BK674" s="17"/>
      <c r="BL674" s="17"/>
      <c r="BM674" s="17"/>
    </row>
    <row r="675" spans="1:65" s="16" customForma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c r="BH675" s="17"/>
      <c r="BI675" s="17"/>
      <c r="BJ675" s="17"/>
      <c r="BK675" s="17"/>
      <c r="BL675" s="17"/>
      <c r="BM675" s="17"/>
    </row>
    <row r="676" spans="1:65" s="16" customForma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c r="BH676" s="17"/>
      <c r="BI676" s="17"/>
      <c r="BJ676" s="17"/>
      <c r="BK676" s="17"/>
      <c r="BL676" s="17"/>
      <c r="BM676" s="17"/>
    </row>
    <row r="677" spans="1:65" s="16" customForma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c r="BH677" s="17"/>
      <c r="BI677" s="17"/>
      <c r="BJ677" s="17"/>
      <c r="BK677" s="17"/>
      <c r="BL677" s="17"/>
      <c r="BM677" s="17"/>
    </row>
    <row r="678" spans="1:65" s="16" customForma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c r="BH678" s="17"/>
      <c r="BI678" s="17"/>
      <c r="BJ678" s="17"/>
      <c r="BK678" s="17"/>
      <c r="BL678" s="17"/>
      <c r="BM678" s="17"/>
    </row>
    <row r="679" spans="1:65" s="16" customForma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c r="BH679" s="17"/>
      <c r="BI679" s="17"/>
      <c r="BJ679" s="17"/>
      <c r="BK679" s="17"/>
      <c r="BL679" s="17"/>
      <c r="BM679" s="17"/>
    </row>
    <row r="680" spans="1:65" s="16" customForma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c r="BH680" s="17"/>
      <c r="BI680" s="17"/>
      <c r="BJ680" s="17"/>
      <c r="BK680" s="17"/>
      <c r="BL680" s="17"/>
      <c r="BM680" s="17"/>
    </row>
    <row r="681" spans="1:65" s="16" customForma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c r="BH681" s="17"/>
      <c r="BI681" s="17"/>
      <c r="BJ681" s="17"/>
      <c r="BK681" s="17"/>
      <c r="BL681" s="17"/>
      <c r="BM681" s="17"/>
    </row>
    <row r="682" spans="1:65" s="16" customForma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c r="BH682" s="17"/>
      <c r="BI682" s="17"/>
      <c r="BJ682" s="17"/>
      <c r="BK682" s="17"/>
      <c r="BL682" s="17"/>
      <c r="BM682" s="17"/>
    </row>
    <row r="683" spans="1:65" s="16" customForma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c r="BH683" s="17"/>
      <c r="BI683" s="17"/>
      <c r="BJ683" s="17"/>
      <c r="BK683" s="17"/>
      <c r="BL683" s="17"/>
      <c r="BM683" s="17"/>
    </row>
    <row r="684" spans="1:65" s="16" customForma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c r="BH684" s="17"/>
      <c r="BI684" s="17"/>
      <c r="BJ684" s="17"/>
      <c r="BK684" s="17"/>
      <c r="BL684" s="17"/>
      <c r="BM684" s="17"/>
    </row>
    <row r="685" spans="1:65" s="16" customForma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c r="BH685" s="17"/>
      <c r="BI685" s="17"/>
      <c r="BJ685" s="17"/>
      <c r="BK685" s="17"/>
      <c r="BL685" s="17"/>
      <c r="BM685" s="17"/>
    </row>
    <row r="686" spans="1:65" s="16" customForma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c r="BH686" s="17"/>
      <c r="BI686" s="17"/>
      <c r="BJ686" s="17"/>
      <c r="BK686" s="17"/>
      <c r="BL686" s="17"/>
      <c r="BM686" s="17"/>
    </row>
    <row r="687" spans="1:65" s="16" customForma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c r="BH687" s="17"/>
      <c r="BI687" s="17"/>
      <c r="BJ687" s="17"/>
      <c r="BK687" s="17"/>
      <c r="BL687" s="17"/>
      <c r="BM687" s="17"/>
    </row>
    <row r="688" spans="1:65" s="16" customForma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c r="BH688" s="17"/>
      <c r="BI688" s="17"/>
      <c r="BJ688" s="17"/>
      <c r="BK688" s="17"/>
      <c r="BL688" s="17"/>
      <c r="BM688" s="17"/>
    </row>
    <row r="689" spans="1:65" s="16" customForma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c r="BH689" s="17"/>
      <c r="BI689" s="17"/>
      <c r="BJ689" s="17"/>
      <c r="BK689" s="17"/>
      <c r="BL689" s="17"/>
      <c r="BM689" s="17"/>
    </row>
    <row r="690" spans="1:65" s="16" customForma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c r="BH690" s="17"/>
      <c r="BI690" s="17"/>
      <c r="BJ690" s="17"/>
      <c r="BK690" s="17"/>
      <c r="BL690" s="17"/>
      <c r="BM690" s="17"/>
    </row>
    <row r="691" spans="1:65" s="16" customForma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c r="BH691" s="17"/>
      <c r="BI691" s="17"/>
      <c r="BJ691" s="17"/>
      <c r="BK691" s="17"/>
      <c r="BL691" s="17"/>
      <c r="BM691" s="17"/>
    </row>
    <row r="692" spans="1:65" s="16" customForma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c r="BH692" s="17"/>
      <c r="BI692" s="17"/>
      <c r="BJ692" s="17"/>
      <c r="BK692" s="17"/>
      <c r="BL692" s="17"/>
      <c r="BM692" s="17"/>
    </row>
    <row r="693" spans="1:65" s="16" customForma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c r="BH693" s="17"/>
      <c r="BI693" s="17"/>
      <c r="BJ693" s="17"/>
      <c r="BK693" s="17"/>
      <c r="BL693" s="17"/>
      <c r="BM693" s="17"/>
    </row>
    <row r="694" spans="1:65" s="16" customForma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c r="BH694" s="17"/>
      <c r="BI694" s="17"/>
      <c r="BJ694" s="17"/>
      <c r="BK694" s="17"/>
      <c r="BL694" s="17"/>
      <c r="BM694" s="17"/>
    </row>
    <row r="695" spans="1:65" s="16" customForma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c r="BH695" s="17"/>
      <c r="BI695" s="17"/>
      <c r="BJ695" s="17"/>
      <c r="BK695" s="17"/>
      <c r="BL695" s="17"/>
      <c r="BM695" s="17"/>
    </row>
    <row r="696" spans="1:65" s="16" customForma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c r="BH696" s="17"/>
      <c r="BI696" s="17"/>
      <c r="BJ696" s="17"/>
      <c r="BK696" s="17"/>
      <c r="BL696" s="17"/>
      <c r="BM696" s="17"/>
    </row>
    <row r="697" spans="1:65" s="16" customForma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c r="BH697" s="17"/>
      <c r="BI697" s="17"/>
      <c r="BJ697" s="17"/>
      <c r="BK697" s="17"/>
      <c r="BL697" s="17"/>
      <c r="BM697" s="17"/>
    </row>
    <row r="698" spans="1:65" s="16" customForma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c r="BH698" s="17"/>
      <c r="BI698" s="17"/>
      <c r="BJ698" s="17"/>
      <c r="BK698" s="17"/>
      <c r="BL698" s="17"/>
      <c r="BM698" s="17"/>
    </row>
    <row r="699" spans="1:65" s="16" customForma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c r="BH699" s="17"/>
      <c r="BI699" s="17"/>
      <c r="BJ699" s="17"/>
      <c r="BK699" s="17"/>
      <c r="BL699" s="17"/>
      <c r="BM699" s="17"/>
    </row>
    <row r="700" spans="1:65" s="16" customForma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c r="BH700" s="17"/>
      <c r="BI700" s="17"/>
      <c r="BJ700" s="17"/>
      <c r="BK700" s="17"/>
      <c r="BL700" s="17"/>
      <c r="BM700" s="17"/>
    </row>
    <row r="701" spans="1:65" s="16" customForma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c r="BH701" s="17"/>
      <c r="BI701" s="17"/>
      <c r="BJ701" s="17"/>
      <c r="BK701" s="17"/>
      <c r="BL701" s="17"/>
      <c r="BM701" s="17"/>
    </row>
    <row r="702" spans="1:65" s="16" customForma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c r="BH702" s="17"/>
      <c r="BI702" s="17"/>
      <c r="BJ702" s="17"/>
      <c r="BK702" s="17"/>
      <c r="BL702" s="17"/>
      <c r="BM702" s="17"/>
    </row>
    <row r="703" spans="1:65" s="16" customForma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c r="BH703" s="17"/>
      <c r="BI703" s="17"/>
      <c r="BJ703" s="17"/>
      <c r="BK703" s="17"/>
      <c r="BL703" s="17"/>
      <c r="BM703" s="17"/>
    </row>
    <row r="704" spans="1:65" s="16" customForma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c r="BH704" s="17"/>
      <c r="BI704" s="17"/>
      <c r="BJ704" s="17"/>
      <c r="BK704" s="17"/>
      <c r="BL704" s="17"/>
      <c r="BM704" s="17"/>
    </row>
    <row r="705" spans="1:65" s="16" customForma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c r="BH705" s="17"/>
      <c r="BI705" s="17"/>
      <c r="BJ705" s="17"/>
      <c r="BK705" s="17"/>
      <c r="BL705" s="17"/>
      <c r="BM705" s="17"/>
    </row>
    <row r="706" spans="1:65" s="16" customForma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c r="BH706" s="17"/>
      <c r="BI706" s="17"/>
      <c r="BJ706" s="17"/>
      <c r="BK706" s="17"/>
      <c r="BL706" s="17"/>
      <c r="BM706" s="17"/>
    </row>
    <row r="707" spans="1:65" s="16" customForma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c r="BH707" s="17"/>
      <c r="BI707" s="17"/>
      <c r="BJ707" s="17"/>
      <c r="BK707" s="17"/>
      <c r="BL707" s="17"/>
      <c r="BM707" s="17"/>
    </row>
    <row r="708" spans="1:65" s="16" customForma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c r="BH708" s="17"/>
      <c r="BI708" s="17"/>
      <c r="BJ708" s="17"/>
      <c r="BK708" s="17"/>
      <c r="BL708" s="17"/>
      <c r="BM708" s="17"/>
    </row>
    <row r="709" spans="1:65" s="16" customForma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c r="BH709" s="17"/>
      <c r="BI709" s="17"/>
      <c r="BJ709" s="17"/>
      <c r="BK709" s="17"/>
      <c r="BL709" s="17"/>
      <c r="BM709" s="17"/>
    </row>
    <row r="710" spans="1:65" s="16" customForma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c r="BH710" s="17"/>
      <c r="BI710" s="17"/>
      <c r="BJ710" s="17"/>
      <c r="BK710" s="17"/>
      <c r="BL710" s="17"/>
      <c r="BM710" s="17"/>
    </row>
    <row r="711" spans="1:65" s="16" customForma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c r="BH711" s="17"/>
      <c r="BI711" s="17"/>
      <c r="BJ711" s="17"/>
      <c r="BK711" s="17"/>
      <c r="BL711" s="17"/>
      <c r="BM711" s="17"/>
    </row>
    <row r="712" spans="1:65" s="16" customForma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c r="BH712" s="17"/>
      <c r="BI712" s="17"/>
      <c r="BJ712" s="17"/>
      <c r="BK712" s="17"/>
      <c r="BL712" s="17"/>
      <c r="BM712" s="17"/>
    </row>
    <row r="713" spans="1:65" s="16" customForma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c r="BH713" s="17"/>
      <c r="BI713" s="17"/>
      <c r="BJ713" s="17"/>
      <c r="BK713" s="17"/>
      <c r="BL713" s="17"/>
      <c r="BM713" s="17"/>
    </row>
    <row r="714" spans="1:65" s="16" customForma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c r="BH714" s="17"/>
      <c r="BI714" s="17"/>
      <c r="BJ714" s="17"/>
      <c r="BK714" s="17"/>
      <c r="BL714" s="17"/>
      <c r="BM714" s="17"/>
    </row>
    <row r="715" spans="1:65" s="16" customForma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c r="BH715" s="17"/>
      <c r="BI715" s="17"/>
      <c r="BJ715" s="17"/>
      <c r="BK715" s="17"/>
      <c r="BL715" s="17"/>
      <c r="BM715" s="17"/>
    </row>
    <row r="716" spans="1:65" s="16" customForma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c r="BH716" s="17"/>
      <c r="BI716" s="17"/>
      <c r="BJ716" s="17"/>
      <c r="BK716" s="17"/>
      <c r="BL716" s="17"/>
      <c r="BM716" s="17"/>
    </row>
    <row r="717" spans="1:65" s="16" customForma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c r="BH717" s="17"/>
      <c r="BI717" s="17"/>
      <c r="BJ717" s="17"/>
      <c r="BK717" s="17"/>
      <c r="BL717" s="17"/>
      <c r="BM717" s="17"/>
    </row>
    <row r="718" spans="1:65" s="16" customForma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c r="BH718" s="17"/>
      <c r="BI718" s="17"/>
      <c r="BJ718" s="17"/>
      <c r="BK718" s="17"/>
      <c r="BL718" s="17"/>
      <c r="BM718" s="17"/>
    </row>
    <row r="719" spans="1:65" s="16" customForma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c r="BH719" s="17"/>
      <c r="BI719" s="17"/>
      <c r="BJ719" s="17"/>
      <c r="BK719" s="17"/>
      <c r="BL719" s="17"/>
      <c r="BM719" s="17"/>
    </row>
    <row r="720" spans="1:65" s="16" customForma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c r="BH720" s="17"/>
      <c r="BI720" s="17"/>
      <c r="BJ720" s="17"/>
      <c r="BK720" s="17"/>
      <c r="BL720" s="17"/>
      <c r="BM720" s="17"/>
    </row>
    <row r="721" spans="1:65" s="16" customForma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c r="BH721" s="17"/>
      <c r="BI721" s="17"/>
      <c r="BJ721" s="17"/>
      <c r="BK721" s="17"/>
      <c r="BL721" s="17"/>
      <c r="BM721" s="17"/>
    </row>
    <row r="722" spans="1:65" s="16" customForma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c r="BH722" s="17"/>
      <c r="BI722" s="17"/>
      <c r="BJ722" s="17"/>
      <c r="BK722" s="17"/>
      <c r="BL722" s="17"/>
      <c r="BM722" s="17"/>
    </row>
    <row r="723" spans="1:65" s="16" customForma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c r="BH723" s="17"/>
      <c r="BI723" s="17"/>
      <c r="BJ723" s="17"/>
      <c r="BK723" s="17"/>
      <c r="BL723" s="17"/>
      <c r="BM723" s="17"/>
    </row>
    <row r="724" spans="1:65" s="16" customForma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c r="BI724" s="17"/>
      <c r="BJ724" s="17"/>
      <c r="BK724" s="17"/>
      <c r="BL724" s="17"/>
      <c r="BM724" s="17"/>
    </row>
    <row r="725" spans="1:65" s="16" customForma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c r="BH725" s="17"/>
      <c r="BI725" s="17"/>
      <c r="BJ725" s="17"/>
      <c r="BK725" s="17"/>
      <c r="BL725" s="17"/>
      <c r="BM725" s="17"/>
    </row>
    <row r="726" spans="1:65" s="16" customForma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c r="BH726" s="17"/>
      <c r="BI726" s="17"/>
      <c r="BJ726" s="17"/>
      <c r="BK726" s="17"/>
      <c r="BL726" s="17"/>
      <c r="BM726" s="17"/>
    </row>
    <row r="727" spans="1:65" s="16" customForma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c r="BH727" s="17"/>
      <c r="BI727" s="17"/>
      <c r="BJ727" s="17"/>
      <c r="BK727" s="17"/>
      <c r="BL727" s="17"/>
      <c r="BM727" s="17"/>
    </row>
    <row r="728" spans="1:65" s="16" customForma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c r="BH728" s="17"/>
      <c r="BI728" s="17"/>
      <c r="BJ728" s="17"/>
      <c r="BK728" s="17"/>
      <c r="BL728" s="17"/>
      <c r="BM728" s="17"/>
    </row>
    <row r="729" spans="1:65" s="16" customForma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c r="BH729" s="17"/>
      <c r="BI729" s="17"/>
      <c r="BJ729" s="17"/>
      <c r="BK729" s="17"/>
      <c r="BL729" s="17"/>
      <c r="BM729" s="17"/>
    </row>
    <row r="730" spans="1:65" s="16" customForma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c r="BH730" s="17"/>
      <c r="BI730" s="17"/>
      <c r="BJ730" s="17"/>
      <c r="BK730" s="17"/>
      <c r="BL730" s="17"/>
      <c r="BM730" s="17"/>
    </row>
    <row r="731" spans="1:65" s="16" customForma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c r="BH731" s="17"/>
      <c r="BI731" s="17"/>
      <c r="BJ731" s="17"/>
      <c r="BK731" s="17"/>
      <c r="BL731" s="17"/>
      <c r="BM731" s="17"/>
    </row>
    <row r="732" spans="1:65" s="16" customForma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c r="BH732" s="17"/>
      <c r="BI732" s="17"/>
      <c r="BJ732" s="17"/>
      <c r="BK732" s="17"/>
      <c r="BL732" s="17"/>
      <c r="BM732" s="17"/>
    </row>
    <row r="733" spans="1:65" s="16" customForma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c r="BH733" s="17"/>
      <c r="BI733" s="17"/>
      <c r="BJ733" s="17"/>
      <c r="BK733" s="17"/>
      <c r="BL733" s="17"/>
      <c r="BM733" s="17"/>
    </row>
    <row r="734" spans="1:65" s="16" customForma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c r="BH734" s="17"/>
      <c r="BI734" s="17"/>
      <c r="BJ734" s="17"/>
      <c r="BK734" s="17"/>
      <c r="BL734" s="17"/>
      <c r="BM734" s="17"/>
    </row>
    <row r="735" spans="1:65" s="16" customForma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c r="BH735" s="17"/>
      <c r="BI735" s="17"/>
      <c r="BJ735" s="17"/>
      <c r="BK735" s="17"/>
      <c r="BL735" s="17"/>
      <c r="BM735" s="17"/>
    </row>
  </sheetData>
  <mergeCells count="2">
    <mergeCell ref="B12:B16"/>
    <mergeCell ref="A1:B1"/>
  </mergeCells>
  <pageMargins left="0.70866141732283472" right="0.70866141732283472" top="0.74803149606299213" bottom="0.74803149606299213" header="0.31496062992125984" footer="0.31496062992125984"/>
  <pageSetup scale="8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85D97-6DD6-4A37-ADE4-EC0C872D8B45}">
  <dimension ref="A1:EE65536"/>
  <sheetViews>
    <sheetView showGridLines="0" topLeftCell="A46" zoomScaleNormal="100" zoomScaleSheetLayoutView="80" workbookViewId="0">
      <selection activeCell="C13" sqref="C13:M13"/>
    </sheetView>
  </sheetViews>
  <sheetFormatPr defaultColWidth="11.42578125" defaultRowHeight="12.75"/>
  <cols>
    <col min="1" max="1" width="19.42578125" style="20" customWidth="1"/>
    <col min="2" max="2" width="25.42578125" style="20" customWidth="1"/>
    <col min="3" max="3" width="18.42578125" style="20" customWidth="1"/>
    <col min="4" max="4" width="16.85546875" style="20" customWidth="1"/>
    <col min="5" max="6" width="15.42578125" style="20" customWidth="1"/>
    <col min="7" max="7" width="20.7109375" style="20" customWidth="1"/>
    <col min="8" max="8" width="22.5703125" style="20" customWidth="1"/>
    <col min="9" max="9" width="8.28515625" style="20" customWidth="1"/>
    <col min="10" max="10" width="20.42578125" style="20" customWidth="1"/>
    <col min="11" max="11" width="19.85546875" style="20" customWidth="1"/>
    <col min="12" max="12" width="22.28515625" style="20" customWidth="1"/>
    <col min="13" max="13" width="34.85546875" style="20" customWidth="1"/>
    <col min="14" max="14" width="0" style="21" hidden="1" customWidth="1"/>
    <col min="15" max="15" width="11.42578125" style="21" hidden="1" customWidth="1"/>
    <col min="16" max="16" width="0" style="21" hidden="1" customWidth="1"/>
    <col min="17" max="17" width="21.85546875" style="21" hidden="1" customWidth="1"/>
    <col min="18" max="37" width="11.42578125" style="21"/>
    <col min="38" max="16384" width="11.42578125" style="20"/>
  </cols>
  <sheetData>
    <row r="1" spans="1:135" ht="38.25" customHeight="1" thickBot="1">
      <c r="A1" s="265" t="s">
        <v>49</v>
      </c>
      <c r="B1" s="266"/>
      <c r="C1" s="266"/>
      <c r="D1" s="266"/>
      <c r="E1" s="266"/>
      <c r="F1" s="266"/>
      <c r="G1" s="266"/>
      <c r="H1" s="266"/>
      <c r="I1" s="266"/>
      <c r="J1" s="266"/>
      <c r="K1" s="266"/>
      <c r="L1" s="266"/>
      <c r="M1" s="267"/>
      <c r="N1" s="20"/>
      <c r="O1" s="20"/>
      <c r="P1" s="20"/>
      <c r="Q1" s="20"/>
      <c r="R1" s="20"/>
      <c r="S1" s="20"/>
      <c r="T1" s="20"/>
      <c r="U1" s="20"/>
      <c r="V1" s="20"/>
      <c r="W1" s="20"/>
      <c r="X1" s="20"/>
      <c r="Y1" s="20"/>
      <c r="Z1" s="20"/>
      <c r="AA1" s="20"/>
      <c r="AB1" s="20"/>
      <c r="AC1" s="20"/>
      <c r="AD1" s="20"/>
      <c r="AE1" s="20"/>
      <c r="AF1" s="20"/>
      <c r="AG1" s="20"/>
      <c r="AH1" s="20"/>
      <c r="AI1" s="20"/>
      <c r="AJ1" s="20"/>
      <c r="AK1" s="20"/>
    </row>
    <row r="2" spans="1:135" ht="9" customHeight="1" thickBot="1">
      <c r="A2" s="268"/>
      <c r="B2" s="269"/>
      <c r="C2" s="269"/>
      <c r="D2" s="269"/>
      <c r="E2" s="269"/>
      <c r="F2" s="269"/>
      <c r="G2" s="269"/>
      <c r="H2" s="269"/>
      <c r="I2" s="269"/>
      <c r="J2" s="269"/>
      <c r="K2" s="269"/>
      <c r="L2" s="269"/>
      <c r="M2" s="270"/>
      <c r="N2" s="20"/>
      <c r="O2" s="20"/>
      <c r="P2" s="20"/>
      <c r="Q2" s="20"/>
      <c r="R2" s="20"/>
      <c r="S2" s="20"/>
      <c r="T2" s="20"/>
      <c r="U2" s="20"/>
      <c r="V2" s="20"/>
      <c r="W2" s="20"/>
      <c r="X2" s="20"/>
      <c r="Y2" s="20"/>
      <c r="Z2" s="20"/>
      <c r="AA2" s="20"/>
      <c r="AB2" s="20"/>
      <c r="AC2" s="20"/>
      <c r="AD2" s="20"/>
      <c r="AE2" s="20"/>
      <c r="AF2" s="20"/>
      <c r="AG2" s="20"/>
      <c r="AH2" s="20"/>
      <c r="AI2" s="20"/>
      <c r="AJ2" s="20"/>
      <c r="AK2" s="20"/>
    </row>
    <row r="3" spans="1:135" ht="48" customHeight="1" thickBot="1">
      <c r="A3" s="271" t="s">
        <v>50</v>
      </c>
      <c r="B3" s="272"/>
      <c r="C3" s="272"/>
      <c r="D3" s="272"/>
      <c r="E3" s="272"/>
      <c r="F3" s="272"/>
      <c r="G3" s="272"/>
      <c r="H3" s="272"/>
      <c r="I3" s="272"/>
      <c r="J3" s="272"/>
      <c r="K3" s="272"/>
      <c r="L3" s="272"/>
      <c r="M3" s="273"/>
      <c r="N3" s="20"/>
      <c r="O3" s="20"/>
      <c r="P3" s="20"/>
      <c r="Q3" s="20"/>
      <c r="R3" s="20"/>
      <c r="S3" s="20"/>
      <c r="T3" s="20"/>
      <c r="U3" s="20"/>
      <c r="V3" s="20"/>
      <c r="W3" s="20"/>
      <c r="X3" s="20"/>
      <c r="Y3" s="20"/>
      <c r="Z3" s="20"/>
      <c r="AA3" s="20"/>
      <c r="AB3" s="20"/>
      <c r="AC3" s="20"/>
      <c r="AD3" s="20"/>
      <c r="AE3" s="20"/>
      <c r="AF3" s="20"/>
      <c r="AG3" s="20"/>
      <c r="AH3" s="20"/>
      <c r="AI3" s="20"/>
      <c r="AJ3" s="20"/>
      <c r="AK3" s="20"/>
    </row>
    <row r="4" spans="1:135" ht="9" customHeight="1" thickBot="1">
      <c r="A4" s="274"/>
      <c r="B4" s="275"/>
      <c r="C4" s="275"/>
      <c r="D4" s="275"/>
      <c r="E4" s="275"/>
      <c r="F4" s="275"/>
      <c r="G4" s="275"/>
      <c r="H4" s="275"/>
      <c r="I4" s="275"/>
      <c r="J4" s="275"/>
      <c r="K4" s="275"/>
      <c r="L4" s="275"/>
      <c r="M4" s="276"/>
      <c r="N4" s="20"/>
      <c r="O4" s="20"/>
      <c r="P4" s="20"/>
      <c r="Q4" s="20"/>
      <c r="R4" s="20"/>
      <c r="S4" s="20"/>
      <c r="T4" s="20"/>
      <c r="U4" s="20"/>
      <c r="V4" s="20"/>
      <c r="W4" s="20"/>
      <c r="X4" s="20"/>
      <c r="Y4" s="20"/>
      <c r="Z4" s="20"/>
      <c r="AA4" s="20"/>
      <c r="AB4" s="20"/>
      <c r="AC4" s="20"/>
      <c r="AD4" s="20"/>
      <c r="AE4" s="20"/>
      <c r="AF4" s="20"/>
      <c r="AG4" s="20"/>
      <c r="AH4" s="20"/>
      <c r="AI4" s="20"/>
      <c r="AJ4" s="20"/>
      <c r="AK4" s="20"/>
    </row>
    <row r="5" spans="1:135" ht="30.75" customHeight="1">
      <c r="A5" s="147" t="s">
        <v>51</v>
      </c>
      <c r="B5" s="148"/>
      <c r="C5" s="151" t="s">
        <v>52</v>
      </c>
      <c r="D5" s="151"/>
      <c r="E5" s="151"/>
      <c r="F5" s="151"/>
      <c r="G5" s="151"/>
      <c r="H5" s="151"/>
      <c r="I5" s="151"/>
      <c r="J5" s="151"/>
      <c r="K5" s="151"/>
      <c r="L5" s="152"/>
      <c r="M5" s="153"/>
      <c r="N5" s="20"/>
      <c r="O5" s="20"/>
      <c r="P5" s="20"/>
      <c r="Q5" s="20"/>
      <c r="R5" s="20"/>
      <c r="S5" s="20"/>
      <c r="T5" s="20"/>
      <c r="U5" s="20"/>
      <c r="V5" s="20"/>
      <c r="W5" s="20"/>
      <c r="X5" s="20"/>
      <c r="Y5" s="20"/>
      <c r="Z5" s="20"/>
      <c r="AA5" s="20"/>
      <c r="AB5" s="20"/>
      <c r="AC5" s="20"/>
      <c r="AD5" s="20"/>
      <c r="AE5" s="20"/>
      <c r="AF5" s="20"/>
      <c r="AG5" s="20"/>
      <c r="AH5" s="20"/>
      <c r="AI5" s="20"/>
      <c r="AJ5" s="20"/>
      <c r="AK5" s="20"/>
    </row>
    <row r="6" spans="1:135" ht="16.5" customHeight="1">
      <c r="A6" s="149"/>
      <c r="B6" s="150"/>
      <c r="C6" s="156" t="s">
        <v>53</v>
      </c>
      <c r="D6" s="156"/>
      <c r="E6" s="156"/>
      <c r="F6" s="156"/>
      <c r="G6" s="156"/>
      <c r="H6" s="156"/>
      <c r="I6" s="156"/>
      <c r="J6" s="156"/>
      <c r="K6" s="156"/>
      <c r="L6" s="154"/>
      <c r="M6" s="155"/>
      <c r="N6" s="20"/>
      <c r="O6" s="20"/>
      <c r="P6" s="20"/>
      <c r="Q6" s="20"/>
      <c r="R6" s="20"/>
      <c r="S6" s="20"/>
      <c r="T6" s="20"/>
      <c r="U6" s="20"/>
      <c r="V6" s="20"/>
      <c r="W6" s="20"/>
      <c r="X6" s="20"/>
      <c r="Y6" s="20"/>
      <c r="Z6" s="20"/>
      <c r="AA6" s="20"/>
      <c r="AB6" s="20"/>
      <c r="AC6" s="20"/>
      <c r="AD6" s="20"/>
      <c r="AE6" s="20"/>
      <c r="AF6" s="20"/>
      <c r="AG6" s="20"/>
      <c r="AH6" s="20"/>
      <c r="AI6" s="20"/>
      <c r="AJ6" s="20"/>
      <c r="AK6" s="20"/>
    </row>
    <row r="7" spans="1:135" ht="18" customHeight="1">
      <c r="A7" s="157" t="s">
        <v>54</v>
      </c>
      <c r="B7" s="158"/>
      <c r="C7" s="150" t="s">
        <v>55</v>
      </c>
      <c r="D7" s="150"/>
      <c r="E7" s="150"/>
      <c r="F7" s="150"/>
      <c r="G7" s="150"/>
      <c r="H7" s="150"/>
      <c r="I7" s="150"/>
      <c r="J7" s="150"/>
      <c r="K7" s="150"/>
      <c r="L7" s="150" t="s">
        <v>56</v>
      </c>
      <c r="M7" s="159"/>
      <c r="N7" s="20"/>
      <c r="O7" s="20"/>
      <c r="P7" s="20"/>
      <c r="Q7" s="20"/>
      <c r="R7" s="20"/>
      <c r="S7" s="20"/>
      <c r="T7" s="20"/>
      <c r="U7" s="20"/>
      <c r="V7" s="20"/>
      <c r="W7" s="20"/>
      <c r="X7" s="20"/>
      <c r="Y7" s="20"/>
      <c r="Z7" s="20"/>
      <c r="AA7" s="20"/>
      <c r="AB7" s="20"/>
      <c r="AC7" s="20"/>
      <c r="AD7" s="20"/>
      <c r="AE7" s="20"/>
      <c r="AF7" s="20"/>
      <c r="AG7" s="20"/>
      <c r="AH7" s="20"/>
      <c r="AI7" s="20"/>
      <c r="AJ7" s="20"/>
      <c r="AK7" s="20"/>
    </row>
    <row r="8" spans="1:135" ht="9" customHeight="1">
      <c r="A8" s="134"/>
      <c r="B8" s="135"/>
      <c r="C8" s="135"/>
      <c r="D8" s="135"/>
      <c r="E8" s="135"/>
      <c r="F8" s="135"/>
      <c r="G8" s="135"/>
      <c r="H8" s="135"/>
      <c r="I8" s="135"/>
      <c r="J8" s="135"/>
      <c r="K8" s="135"/>
      <c r="L8" s="135"/>
      <c r="M8" s="136"/>
      <c r="N8" s="20"/>
      <c r="O8" s="20"/>
      <c r="P8" s="20"/>
      <c r="Q8" s="20"/>
      <c r="R8" s="20"/>
      <c r="S8" s="20"/>
      <c r="T8" s="20"/>
      <c r="U8" s="20"/>
      <c r="V8" s="20"/>
      <c r="W8" s="20"/>
      <c r="X8" s="20"/>
      <c r="Y8" s="20"/>
      <c r="Z8" s="20"/>
      <c r="AA8" s="20"/>
      <c r="AB8" s="20"/>
      <c r="AC8" s="20"/>
      <c r="AD8" s="20"/>
      <c r="AE8" s="20"/>
      <c r="AF8" s="20"/>
      <c r="AG8" s="20"/>
      <c r="AH8" s="20"/>
      <c r="AI8" s="20"/>
      <c r="AJ8" s="20"/>
      <c r="AK8" s="20"/>
    </row>
    <row r="9" spans="1:135" ht="25.5" customHeight="1">
      <c r="A9" s="160" t="s">
        <v>57</v>
      </c>
      <c r="B9" s="161"/>
      <c r="C9" s="162" t="s">
        <v>58</v>
      </c>
      <c r="D9" s="163"/>
      <c r="E9" s="163"/>
      <c r="F9" s="163"/>
      <c r="G9" s="163"/>
      <c r="H9" s="163"/>
      <c r="I9" s="163"/>
      <c r="J9" s="163"/>
      <c r="K9" s="164"/>
      <c r="L9" s="59" t="s">
        <v>59</v>
      </c>
      <c r="M9" s="82" t="s">
        <v>60</v>
      </c>
      <c r="N9" s="20"/>
      <c r="O9" s="20"/>
      <c r="P9" s="20"/>
      <c r="Q9" s="20"/>
      <c r="R9" s="20"/>
      <c r="S9" s="20"/>
      <c r="T9" s="20"/>
      <c r="U9" s="20"/>
      <c r="V9" s="20"/>
      <c r="W9" s="20"/>
      <c r="X9" s="20"/>
      <c r="Y9" s="20"/>
      <c r="Z9" s="20"/>
      <c r="AA9" s="20"/>
      <c r="AB9" s="20"/>
      <c r="AC9" s="20"/>
      <c r="AD9" s="20"/>
      <c r="AE9" s="20"/>
      <c r="AF9" s="20"/>
      <c r="AG9" s="20"/>
      <c r="AH9" s="20"/>
      <c r="AI9" s="20"/>
      <c r="AJ9" s="20"/>
      <c r="AK9" s="20"/>
    </row>
    <row r="10" spans="1:135" ht="9" customHeight="1">
      <c r="A10" s="137"/>
      <c r="B10" s="138"/>
      <c r="C10" s="138"/>
      <c r="D10" s="138"/>
      <c r="E10" s="138"/>
      <c r="F10" s="138"/>
      <c r="G10" s="138"/>
      <c r="H10" s="138"/>
      <c r="I10" s="138"/>
      <c r="J10" s="138"/>
      <c r="K10" s="138"/>
      <c r="L10" s="138"/>
      <c r="M10" s="139"/>
      <c r="N10" s="20"/>
      <c r="O10" s="20" t="s">
        <v>61</v>
      </c>
      <c r="P10" s="20"/>
      <c r="Q10" s="20" t="s">
        <v>62</v>
      </c>
      <c r="R10" s="20"/>
      <c r="S10" s="20"/>
      <c r="T10" s="20"/>
      <c r="U10" s="20"/>
      <c r="V10" s="20"/>
      <c r="W10" s="20"/>
      <c r="X10" s="20"/>
      <c r="Y10" s="20"/>
      <c r="Z10" s="20"/>
      <c r="AA10" s="20"/>
      <c r="AB10" s="20"/>
      <c r="AC10" s="20"/>
      <c r="AD10" s="20"/>
      <c r="AE10" s="20"/>
      <c r="AF10" s="20"/>
      <c r="AG10" s="20"/>
      <c r="AH10" s="20"/>
      <c r="AI10" s="20"/>
      <c r="AJ10" s="20"/>
      <c r="AK10" s="20"/>
    </row>
    <row r="11" spans="1:135" ht="18" customHeight="1">
      <c r="A11" s="140" t="s">
        <v>63</v>
      </c>
      <c r="B11" s="141"/>
      <c r="C11" s="141"/>
      <c r="D11" s="141"/>
      <c r="E11" s="141"/>
      <c r="F11" s="141"/>
      <c r="G11" s="141"/>
      <c r="H11" s="141"/>
      <c r="I11" s="141"/>
      <c r="J11" s="141"/>
      <c r="K11" s="141"/>
      <c r="L11" s="141"/>
      <c r="M11" s="142"/>
      <c r="N11" s="20"/>
      <c r="O11" s="20" t="s">
        <v>64</v>
      </c>
      <c r="P11" s="20"/>
      <c r="Q11" s="20" t="s">
        <v>65</v>
      </c>
      <c r="R11" s="20"/>
      <c r="S11" s="20"/>
      <c r="T11" s="20"/>
      <c r="U11" s="20"/>
      <c r="V11" s="20"/>
      <c r="W11" s="20"/>
      <c r="X11" s="20"/>
      <c r="Y11" s="20"/>
      <c r="Z11" s="20"/>
      <c r="AA11" s="20"/>
      <c r="AB11" s="20"/>
      <c r="AC11" s="20"/>
      <c r="AD11" s="20"/>
      <c r="AE11" s="20"/>
      <c r="AF11" s="20"/>
      <c r="AG11" s="20"/>
      <c r="AH11" s="20"/>
      <c r="AI11" s="20"/>
      <c r="AJ11" s="20"/>
      <c r="AK11" s="20"/>
    </row>
    <row r="12" spans="1:135" ht="15" customHeight="1" thickBot="1">
      <c r="A12" s="143" t="s">
        <v>66</v>
      </c>
      <c r="B12" s="144"/>
      <c r="C12" s="126" t="s">
        <v>67</v>
      </c>
      <c r="D12" s="126"/>
      <c r="E12" s="126"/>
      <c r="F12" s="126"/>
      <c r="G12" s="126"/>
      <c r="H12" s="126"/>
      <c r="I12" s="126"/>
      <c r="J12" s="126"/>
      <c r="K12" s="126"/>
      <c r="L12" s="126"/>
      <c r="M12" s="145"/>
      <c r="N12" s="20"/>
      <c r="O12" s="20"/>
      <c r="P12" s="20"/>
      <c r="Q12" s="20"/>
      <c r="R12" s="20"/>
      <c r="S12" s="20"/>
      <c r="T12" s="20"/>
      <c r="U12" s="20"/>
      <c r="V12" s="20"/>
      <c r="W12" s="20"/>
      <c r="X12" s="20"/>
      <c r="Y12" s="20"/>
      <c r="Z12" s="20"/>
      <c r="AA12" s="20"/>
      <c r="AB12" s="20"/>
      <c r="AC12" s="20"/>
      <c r="AD12" s="20"/>
      <c r="AE12" s="20"/>
      <c r="AF12" s="20"/>
      <c r="AG12" s="20"/>
      <c r="AH12" s="20"/>
      <c r="AI12" s="20"/>
      <c r="AJ12" s="20"/>
      <c r="AK12" s="20"/>
    </row>
    <row r="13" spans="1:135" ht="25.5" customHeight="1">
      <c r="A13" s="143" t="s">
        <v>68</v>
      </c>
      <c r="B13" s="144"/>
      <c r="C13" s="168" t="s">
        <v>69</v>
      </c>
      <c r="D13" s="168"/>
      <c r="E13" s="168"/>
      <c r="F13" s="168"/>
      <c r="G13" s="168"/>
      <c r="H13" s="168"/>
      <c r="I13" s="168"/>
      <c r="J13" s="168"/>
      <c r="K13" s="168"/>
      <c r="L13" s="168"/>
      <c r="M13" s="169"/>
      <c r="N13" s="20"/>
      <c r="O13" s="20"/>
      <c r="P13" s="20"/>
      <c r="Q13" s="20"/>
      <c r="R13" s="20"/>
      <c r="S13" s="20"/>
      <c r="T13" s="20"/>
      <c r="U13" s="20"/>
      <c r="V13" s="20"/>
      <c r="W13" s="20"/>
      <c r="X13" s="20"/>
      <c r="Y13" s="20"/>
      <c r="Z13" s="20"/>
      <c r="AA13" s="20"/>
      <c r="AB13" s="20"/>
      <c r="AC13" s="20"/>
      <c r="AD13" s="20"/>
      <c r="AE13" s="20"/>
      <c r="AF13" s="20"/>
      <c r="AG13" s="20"/>
      <c r="AH13" s="20"/>
      <c r="AI13" s="20"/>
      <c r="AJ13" s="20"/>
      <c r="AK13" s="20"/>
      <c r="EA13" s="165" t="s">
        <v>70</v>
      </c>
      <c r="EB13" s="166"/>
      <c r="EC13" s="166"/>
      <c r="ED13" s="166"/>
      <c r="EE13" s="167"/>
    </row>
    <row r="14" spans="1:135" ht="25.5" customHeight="1">
      <c r="A14" s="143" t="s">
        <v>71</v>
      </c>
      <c r="B14" s="144"/>
      <c r="C14" s="170" t="s">
        <v>72</v>
      </c>
      <c r="D14" s="171"/>
      <c r="E14" s="171"/>
      <c r="F14" s="171"/>
      <c r="G14" s="172"/>
      <c r="H14" s="59" t="s">
        <v>73</v>
      </c>
      <c r="I14" s="168" t="s">
        <v>74</v>
      </c>
      <c r="J14" s="168"/>
      <c r="K14" s="168"/>
      <c r="L14" s="168"/>
      <c r="M14" s="169"/>
      <c r="N14" s="20"/>
      <c r="O14" s="20"/>
      <c r="P14" s="20"/>
      <c r="Q14" s="20"/>
      <c r="R14" s="20"/>
      <c r="S14" s="20"/>
      <c r="T14" s="20"/>
      <c r="U14" s="20"/>
      <c r="V14" s="20"/>
      <c r="W14" s="20"/>
      <c r="X14" s="20"/>
      <c r="Y14" s="20"/>
      <c r="Z14" s="20"/>
      <c r="AA14" s="20"/>
      <c r="AB14" s="20"/>
      <c r="AC14" s="20"/>
      <c r="AD14" s="20"/>
      <c r="AE14" s="20"/>
      <c r="AF14" s="20"/>
      <c r="AG14" s="20"/>
      <c r="AH14" s="20"/>
      <c r="AI14" s="20"/>
      <c r="AJ14" s="20"/>
      <c r="AK14" s="20"/>
    </row>
    <row r="15" spans="1:135" ht="39.75" customHeight="1">
      <c r="A15" s="143" t="s">
        <v>75</v>
      </c>
      <c r="B15" s="144"/>
      <c r="C15" s="173" t="s">
        <v>76</v>
      </c>
      <c r="D15" s="174"/>
      <c r="E15" s="174"/>
      <c r="F15" s="174"/>
      <c r="G15" s="175"/>
      <c r="H15" s="59" t="s">
        <v>77</v>
      </c>
      <c r="I15" s="126" t="s">
        <v>78</v>
      </c>
      <c r="J15" s="126"/>
      <c r="K15" s="126"/>
      <c r="L15" s="59" t="s">
        <v>79</v>
      </c>
      <c r="M15" s="83" t="s">
        <v>80</v>
      </c>
      <c r="N15" s="20"/>
      <c r="O15" s="20" t="s">
        <v>81</v>
      </c>
      <c r="P15" s="20"/>
      <c r="Q15" s="20" t="s">
        <v>82</v>
      </c>
      <c r="R15" s="20"/>
      <c r="S15" s="20"/>
      <c r="T15" s="20"/>
      <c r="U15" s="20"/>
      <c r="V15" s="20"/>
      <c r="W15" s="20"/>
      <c r="X15" s="20"/>
      <c r="Y15" s="20"/>
      <c r="Z15" s="20"/>
      <c r="AA15" s="20"/>
      <c r="AB15" s="20"/>
      <c r="AC15" s="20"/>
      <c r="AD15" s="20"/>
      <c r="AE15" s="20"/>
      <c r="AF15" s="20"/>
      <c r="AG15" s="20"/>
      <c r="AH15" s="20"/>
      <c r="AI15" s="20"/>
      <c r="AJ15" s="20"/>
      <c r="AK15" s="20"/>
    </row>
    <row r="16" spans="1:135" ht="25.5" customHeight="1">
      <c r="A16" s="140" t="s">
        <v>83</v>
      </c>
      <c r="B16" s="141"/>
      <c r="C16" s="141"/>
      <c r="D16" s="141"/>
      <c r="E16" s="141"/>
      <c r="F16" s="141"/>
      <c r="G16" s="141"/>
      <c r="H16" s="141"/>
      <c r="I16" s="141"/>
      <c r="J16" s="141"/>
      <c r="K16" s="141"/>
      <c r="L16" s="141"/>
      <c r="M16" s="142"/>
      <c r="N16" s="20"/>
      <c r="O16" s="20" t="s">
        <v>84</v>
      </c>
      <c r="P16" s="20"/>
      <c r="Q16" s="20" t="s">
        <v>85</v>
      </c>
      <c r="R16" s="20"/>
      <c r="S16" s="20"/>
      <c r="T16" s="20"/>
      <c r="U16" s="20"/>
      <c r="V16" s="20"/>
      <c r="W16" s="20"/>
      <c r="X16" s="20"/>
      <c r="Y16" s="20"/>
      <c r="Z16" s="20"/>
      <c r="AA16" s="20"/>
      <c r="AB16" s="20"/>
      <c r="AC16" s="20"/>
      <c r="AD16" s="20"/>
      <c r="AE16" s="20"/>
      <c r="AF16" s="20"/>
      <c r="AG16" s="20"/>
      <c r="AH16" s="20"/>
      <c r="AI16" s="20"/>
      <c r="AJ16" s="20"/>
      <c r="AK16" s="20"/>
    </row>
    <row r="17" spans="1:37" ht="57.75" customHeight="1">
      <c r="A17" s="143" t="s">
        <v>64</v>
      </c>
      <c r="B17" s="144"/>
      <c r="C17" s="126" t="s">
        <v>86</v>
      </c>
      <c r="D17" s="126"/>
      <c r="E17" s="126"/>
      <c r="F17" s="58" t="s">
        <v>87</v>
      </c>
      <c r="G17" s="126" t="s">
        <v>88</v>
      </c>
      <c r="H17" s="126"/>
      <c r="I17" s="58" t="s">
        <v>89</v>
      </c>
      <c r="J17" s="146" t="s">
        <v>90</v>
      </c>
      <c r="K17" s="146"/>
      <c r="L17" s="58" t="s">
        <v>91</v>
      </c>
      <c r="M17" s="84" t="s">
        <v>92</v>
      </c>
      <c r="N17" s="20"/>
      <c r="O17" s="20"/>
      <c r="P17" s="20"/>
      <c r="Q17" s="20"/>
      <c r="R17" s="20"/>
      <c r="S17" s="20"/>
      <c r="T17" s="20"/>
      <c r="U17" s="20"/>
      <c r="V17" s="20"/>
      <c r="W17" s="20"/>
      <c r="X17" s="20"/>
      <c r="Y17" s="20"/>
      <c r="Z17" s="20"/>
      <c r="AA17" s="20"/>
      <c r="AB17" s="20"/>
      <c r="AC17" s="20"/>
      <c r="AD17" s="20"/>
      <c r="AE17" s="20"/>
      <c r="AF17" s="20"/>
      <c r="AG17" s="20"/>
      <c r="AH17" s="20"/>
      <c r="AI17" s="20"/>
      <c r="AJ17" s="20"/>
      <c r="AK17" s="20"/>
    </row>
    <row r="18" spans="1:37" ht="21.75" customHeight="1">
      <c r="A18" s="143" t="s">
        <v>93</v>
      </c>
      <c r="B18" s="144"/>
      <c r="C18" s="126" t="s">
        <v>94</v>
      </c>
      <c r="D18" s="126"/>
      <c r="E18" s="126"/>
      <c r="F18" s="126"/>
      <c r="G18" s="126"/>
      <c r="H18" s="126"/>
      <c r="I18" s="144" t="s">
        <v>82</v>
      </c>
      <c r="J18" s="144"/>
      <c r="K18" s="144"/>
      <c r="L18" s="146" t="s">
        <v>95</v>
      </c>
      <c r="M18" s="177"/>
      <c r="N18" s="20"/>
      <c r="O18" s="20" t="s">
        <v>96</v>
      </c>
      <c r="P18" s="20"/>
      <c r="Q18" s="20"/>
      <c r="R18" s="20"/>
      <c r="S18" s="20"/>
      <c r="T18" s="20"/>
      <c r="U18" s="20"/>
      <c r="V18" s="20"/>
      <c r="W18" s="20"/>
      <c r="X18" s="20"/>
      <c r="Y18" s="20"/>
      <c r="Z18" s="20"/>
      <c r="AA18" s="20"/>
      <c r="AB18" s="20"/>
      <c r="AC18" s="20"/>
      <c r="AD18" s="20"/>
      <c r="AE18" s="20"/>
      <c r="AF18" s="20"/>
      <c r="AG18" s="20"/>
      <c r="AH18" s="20"/>
      <c r="AI18" s="20"/>
      <c r="AJ18" s="20"/>
      <c r="AK18" s="20"/>
    </row>
    <row r="19" spans="1:37" ht="21.75" customHeight="1">
      <c r="A19" s="143"/>
      <c r="B19" s="144"/>
      <c r="C19" s="126"/>
      <c r="D19" s="126"/>
      <c r="E19" s="126"/>
      <c r="F19" s="126"/>
      <c r="G19" s="126"/>
      <c r="H19" s="126"/>
      <c r="I19" s="144"/>
      <c r="J19" s="144"/>
      <c r="K19" s="144"/>
      <c r="L19" s="146"/>
      <c r="M19" s="177"/>
      <c r="N19" s="20"/>
      <c r="O19" s="20" t="s">
        <v>97</v>
      </c>
      <c r="P19" s="20"/>
      <c r="Q19" s="20"/>
      <c r="R19" s="20"/>
      <c r="S19" s="20"/>
      <c r="T19" s="20"/>
      <c r="U19" s="20"/>
      <c r="V19" s="20"/>
      <c r="W19" s="20"/>
      <c r="X19" s="20"/>
      <c r="Y19" s="20"/>
      <c r="Z19" s="20"/>
      <c r="AA19" s="20"/>
      <c r="AB19" s="20"/>
      <c r="AC19" s="20"/>
      <c r="AD19" s="20"/>
      <c r="AE19" s="20"/>
      <c r="AF19" s="20"/>
      <c r="AG19" s="20"/>
      <c r="AH19" s="20"/>
      <c r="AI19" s="20"/>
      <c r="AJ19" s="20"/>
      <c r="AK19" s="20"/>
    </row>
    <row r="20" spans="1:37" ht="72" customHeight="1">
      <c r="A20" s="143" t="s">
        <v>98</v>
      </c>
      <c r="B20" s="144"/>
      <c r="C20" s="146" t="s">
        <v>99</v>
      </c>
      <c r="D20" s="146"/>
      <c r="E20" s="144" t="s">
        <v>100</v>
      </c>
      <c r="F20" s="144"/>
      <c r="G20" s="126" t="s">
        <v>101</v>
      </c>
      <c r="H20" s="126"/>
      <c r="I20" s="144" t="s">
        <v>102</v>
      </c>
      <c r="J20" s="144"/>
      <c r="K20" s="144"/>
      <c r="L20" s="126" t="s">
        <v>103</v>
      </c>
      <c r="M20" s="145"/>
      <c r="N20" s="20"/>
      <c r="O20" s="20"/>
      <c r="P20" s="20"/>
      <c r="Q20" s="20"/>
      <c r="R20" s="20"/>
      <c r="S20" s="20"/>
      <c r="T20" s="20"/>
      <c r="U20" s="20"/>
      <c r="V20" s="20"/>
      <c r="W20" s="20"/>
      <c r="X20" s="20"/>
      <c r="Y20" s="20"/>
      <c r="Z20" s="20"/>
      <c r="AA20" s="20"/>
      <c r="AB20" s="20"/>
      <c r="AC20" s="20"/>
      <c r="AD20" s="20"/>
      <c r="AE20" s="20"/>
      <c r="AF20" s="20"/>
      <c r="AG20" s="20"/>
      <c r="AH20" s="20"/>
      <c r="AI20" s="20"/>
      <c r="AJ20" s="20"/>
      <c r="AK20" s="20"/>
    </row>
    <row r="21" spans="1:37" ht="21.75" customHeight="1">
      <c r="A21" s="143" t="s">
        <v>104</v>
      </c>
      <c r="B21" s="144"/>
      <c r="C21" s="146" t="s">
        <v>105</v>
      </c>
      <c r="D21" s="146"/>
      <c r="E21" s="146"/>
      <c r="F21" s="146"/>
      <c r="G21" s="144" t="s">
        <v>106</v>
      </c>
      <c r="H21" s="144"/>
      <c r="I21" s="144"/>
      <c r="J21" s="126" t="s">
        <v>107</v>
      </c>
      <c r="K21" s="126"/>
      <c r="L21" s="126"/>
      <c r="M21" s="145"/>
      <c r="N21" s="20"/>
      <c r="O21" s="20"/>
      <c r="P21" s="20"/>
      <c r="Q21" s="20"/>
      <c r="R21" s="20"/>
      <c r="S21" s="20"/>
      <c r="T21" s="20"/>
      <c r="U21" s="20"/>
      <c r="V21" s="20"/>
      <c r="W21" s="20"/>
      <c r="X21" s="20"/>
      <c r="Y21" s="20"/>
      <c r="Z21" s="20"/>
      <c r="AA21" s="20"/>
      <c r="AB21" s="20"/>
      <c r="AC21" s="20"/>
      <c r="AD21" s="20"/>
      <c r="AE21" s="20"/>
      <c r="AF21" s="20"/>
      <c r="AG21" s="20"/>
      <c r="AH21" s="20"/>
      <c r="AI21" s="20"/>
      <c r="AJ21" s="20"/>
      <c r="AK21" s="20"/>
    </row>
    <row r="22" spans="1:37" ht="15" customHeight="1">
      <c r="A22" s="140" t="s">
        <v>108</v>
      </c>
      <c r="B22" s="141"/>
      <c r="C22" s="141"/>
      <c r="D22" s="141"/>
      <c r="E22" s="141"/>
      <c r="F22" s="141"/>
      <c r="G22" s="141"/>
      <c r="H22" s="141"/>
      <c r="I22" s="141"/>
      <c r="J22" s="141"/>
      <c r="K22" s="141"/>
      <c r="L22" s="141"/>
      <c r="M22" s="142"/>
      <c r="N22" s="20"/>
      <c r="O22" s="20"/>
      <c r="P22" s="20"/>
      <c r="Q22" s="20"/>
      <c r="R22" s="20"/>
      <c r="S22" s="20"/>
      <c r="T22" s="20"/>
      <c r="U22" s="20"/>
      <c r="V22" s="20"/>
      <c r="W22" s="20"/>
      <c r="X22" s="20"/>
      <c r="Y22" s="20"/>
      <c r="Z22" s="20"/>
      <c r="AA22" s="20"/>
      <c r="AB22" s="20"/>
      <c r="AC22" s="20"/>
      <c r="AD22" s="20"/>
      <c r="AE22" s="20"/>
      <c r="AF22" s="20"/>
      <c r="AG22" s="20"/>
      <c r="AH22" s="20"/>
      <c r="AI22" s="20"/>
      <c r="AJ22" s="20"/>
      <c r="AK22" s="20"/>
    </row>
    <row r="23" spans="1:37" s="21" customFormat="1" ht="14.25" customHeight="1">
      <c r="A23" s="143" t="s">
        <v>109</v>
      </c>
      <c r="B23" s="144"/>
      <c r="C23" s="144" t="s">
        <v>110</v>
      </c>
      <c r="D23" s="144"/>
      <c r="E23" s="144"/>
      <c r="F23" s="144" t="s">
        <v>111</v>
      </c>
      <c r="G23" s="144"/>
      <c r="H23" s="144"/>
      <c r="I23" s="144"/>
      <c r="J23" s="144"/>
      <c r="K23" s="144"/>
      <c r="L23" s="144"/>
      <c r="M23" s="176"/>
    </row>
    <row r="24" spans="1:37" s="21" customFormat="1" ht="14.25" customHeight="1">
      <c r="A24" s="125" t="s">
        <v>112</v>
      </c>
      <c r="B24" s="126"/>
      <c r="C24" s="127" t="s">
        <v>113</v>
      </c>
      <c r="D24" s="128"/>
      <c r="E24" s="129"/>
      <c r="F24" s="130"/>
      <c r="G24" s="131"/>
      <c r="H24" s="131"/>
      <c r="I24" s="131"/>
      <c r="J24" s="131"/>
      <c r="K24" s="131"/>
      <c r="L24" s="131"/>
      <c r="M24" s="132"/>
    </row>
    <row r="25" spans="1:37" s="21" customFormat="1" ht="14.25" customHeight="1">
      <c r="A25" s="125" t="s">
        <v>112</v>
      </c>
      <c r="B25" s="126"/>
      <c r="C25" s="127" t="s">
        <v>113</v>
      </c>
      <c r="D25" s="128"/>
      <c r="E25" s="129"/>
      <c r="F25" s="130"/>
      <c r="G25" s="131"/>
      <c r="H25" s="131"/>
      <c r="I25" s="131"/>
      <c r="J25" s="131"/>
      <c r="K25" s="131"/>
      <c r="L25" s="131"/>
      <c r="M25" s="132"/>
    </row>
    <row r="26" spans="1:37" ht="15" customHeight="1">
      <c r="A26" s="189" t="s">
        <v>114</v>
      </c>
      <c r="B26" s="190"/>
      <c r="C26" s="190"/>
      <c r="D26" s="190"/>
      <c r="E26" s="190"/>
      <c r="F26" s="190"/>
      <c r="G26" s="190"/>
      <c r="H26" s="190"/>
      <c r="I26" s="190"/>
      <c r="J26" s="190"/>
      <c r="K26" s="190"/>
      <c r="L26" s="190"/>
      <c r="M26" s="191"/>
      <c r="N26" s="20"/>
      <c r="O26" s="20"/>
      <c r="P26" s="20"/>
      <c r="Q26" s="20"/>
      <c r="R26" s="20"/>
      <c r="S26" s="20"/>
      <c r="T26" s="20"/>
      <c r="U26" s="20"/>
      <c r="V26" s="20"/>
      <c r="W26" s="20"/>
      <c r="X26" s="20"/>
      <c r="Y26" s="20"/>
      <c r="Z26" s="20"/>
      <c r="AA26" s="20"/>
      <c r="AB26" s="20"/>
      <c r="AC26" s="20"/>
      <c r="AD26" s="20"/>
      <c r="AE26" s="20"/>
      <c r="AF26" s="20"/>
      <c r="AG26" s="20"/>
      <c r="AH26" s="20"/>
      <c r="AI26" s="20"/>
      <c r="AJ26" s="20"/>
      <c r="AK26" s="20"/>
    </row>
    <row r="27" spans="1:37" ht="15" customHeight="1">
      <c r="A27" s="192"/>
      <c r="B27" s="193"/>
      <c r="C27" s="193"/>
      <c r="D27" s="193"/>
      <c r="E27" s="193"/>
      <c r="F27" s="193"/>
      <c r="G27" s="193"/>
      <c r="H27" s="193"/>
      <c r="I27" s="193"/>
      <c r="J27" s="193"/>
      <c r="K27" s="193"/>
      <c r="L27" s="193"/>
      <c r="M27" s="194"/>
      <c r="N27" s="20"/>
      <c r="O27" s="20"/>
      <c r="P27" s="20"/>
      <c r="Q27" s="20"/>
      <c r="R27" s="20"/>
      <c r="S27" s="20"/>
      <c r="T27" s="20"/>
      <c r="U27" s="20"/>
      <c r="V27" s="20"/>
      <c r="W27" s="20"/>
      <c r="X27" s="20"/>
      <c r="Y27" s="20"/>
      <c r="Z27" s="20"/>
      <c r="AA27" s="20"/>
      <c r="AB27" s="20"/>
      <c r="AC27" s="20"/>
      <c r="AD27" s="20"/>
      <c r="AE27" s="20"/>
      <c r="AF27" s="20"/>
      <c r="AG27" s="20"/>
      <c r="AH27" s="20"/>
      <c r="AI27" s="20"/>
      <c r="AJ27" s="20"/>
      <c r="AK27" s="20"/>
    </row>
    <row r="28" spans="1:37" ht="15" customHeight="1">
      <c r="A28" s="35"/>
      <c r="B28" s="53" t="s">
        <v>97</v>
      </c>
      <c r="C28" s="40"/>
      <c r="D28" s="40"/>
      <c r="E28" s="40"/>
      <c r="F28" s="40"/>
      <c r="G28" s="40"/>
      <c r="H28" s="65"/>
      <c r="I28" s="48"/>
      <c r="J28" s="48"/>
      <c r="K28" s="48"/>
      <c r="L28" s="48"/>
      <c r="M28" s="64"/>
      <c r="N28" s="20"/>
      <c r="O28" s="20"/>
      <c r="P28" s="20"/>
      <c r="Q28" s="20"/>
      <c r="R28" s="20"/>
      <c r="S28" s="20"/>
      <c r="T28" s="20"/>
      <c r="U28" s="20"/>
      <c r="V28" s="20"/>
      <c r="W28" s="20"/>
      <c r="X28" s="20"/>
      <c r="Y28" s="20"/>
      <c r="Z28" s="20"/>
      <c r="AA28" s="20"/>
      <c r="AB28" s="20"/>
      <c r="AC28" s="20"/>
      <c r="AD28" s="20"/>
      <c r="AE28" s="20"/>
      <c r="AF28" s="20"/>
      <c r="AG28" s="20"/>
      <c r="AH28" s="20"/>
      <c r="AI28" s="20"/>
      <c r="AJ28" s="20"/>
      <c r="AK28" s="20"/>
    </row>
    <row r="29" spans="1:37" ht="15" customHeight="1">
      <c r="A29" s="63"/>
      <c r="B29" s="66" t="s">
        <v>115</v>
      </c>
      <c r="C29" s="66"/>
      <c r="D29" s="195" t="s">
        <v>116</v>
      </c>
      <c r="E29" s="195"/>
      <c r="F29" s="195"/>
      <c r="G29" s="67"/>
      <c r="H29" s="48"/>
      <c r="I29" s="48"/>
      <c r="J29" s="48"/>
      <c r="K29" s="48"/>
      <c r="L29" s="48"/>
      <c r="M29" s="64"/>
      <c r="N29" s="20"/>
      <c r="O29" s="20"/>
      <c r="P29" s="20"/>
      <c r="Q29" s="20"/>
      <c r="R29" s="20"/>
      <c r="S29" s="20"/>
      <c r="T29" s="20"/>
      <c r="U29" s="20"/>
      <c r="V29" s="20"/>
      <c r="W29" s="20"/>
      <c r="X29" s="20"/>
      <c r="Y29" s="20"/>
      <c r="Z29" s="20"/>
      <c r="AA29" s="20"/>
      <c r="AB29" s="20"/>
      <c r="AC29" s="20"/>
      <c r="AD29" s="20"/>
      <c r="AE29" s="20"/>
      <c r="AF29" s="20"/>
      <c r="AG29" s="20"/>
      <c r="AH29" s="20"/>
      <c r="AI29" s="20"/>
      <c r="AJ29" s="20"/>
      <c r="AK29" s="20"/>
    </row>
    <row r="30" spans="1:37" ht="15" customHeight="1">
      <c r="A30" s="63"/>
      <c r="B30" s="48" t="s">
        <v>117</v>
      </c>
      <c r="C30" s="48"/>
      <c r="D30" s="196" t="s">
        <v>118</v>
      </c>
      <c r="E30" s="196"/>
      <c r="F30" s="196"/>
      <c r="G30" s="48"/>
      <c r="H30" s="197" t="s">
        <v>119</v>
      </c>
      <c r="I30" s="197"/>
      <c r="J30" s="198" t="s">
        <v>120</v>
      </c>
      <c r="K30" s="199"/>
      <c r="L30" s="48"/>
      <c r="M30" s="64"/>
      <c r="N30" s="20"/>
      <c r="O30" s="20"/>
      <c r="P30" s="20"/>
      <c r="Q30" s="20"/>
      <c r="R30" s="20"/>
      <c r="S30" s="20"/>
      <c r="T30" s="20"/>
      <c r="U30" s="20"/>
      <c r="V30" s="20"/>
      <c r="W30" s="20"/>
      <c r="X30" s="20"/>
      <c r="Y30" s="20"/>
      <c r="Z30" s="20"/>
      <c r="AA30" s="20"/>
      <c r="AB30" s="20"/>
      <c r="AC30" s="20"/>
      <c r="AD30" s="20"/>
      <c r="AE30" s="20"/>
      <c r="AF30" s="20"/>
      <c r="AG30" s="20"/>
      <c r="AH30" s="20"/>
      <c r="AI30" s="20"/>
      <c r="AJ30" s="20"/>
      <c r="AK30" s="20"/>
    </row>
    <row r="31" spans="1:37" ht="23.25" customHeight="1">
      <c r="A31" s="63"/>
      <c r="B31" s="48" t="s">
        <v>121</v>
      </c>
      <c r="C31" s="48"/>
      <c r="D31" s="200" t="s">
        <v>122</v>
      </c>
      <c r="E31" s="200"/>
      <c r="F31" s="200"/>
      <c r="G31" s="48"/>
      <c r="H31" s="65"/>
      <c r="I31" s="48"/>
      <c r="J31" s="48"/>
      <c r="K31" s="48"/>
      <c r="L31" s="48"/>
      <c r="M31" s="64"/>
      <c r="N31" s="20"/>
      <c r="O31" s="20"/>
      <c r="P31" s="20"/>
      <c r="Q31" s="20"/>
      <c r="R31" s="20"/>
      <c r="S31" s="20"/>
      <c r="T31" s="20"/>
      <c r="U31" s="20"/>
      <c r="V31" s="20"/>
      <c r="W31" s="20"/>
      <c r="X31" s="20"/>
      <c r="Y31" s="20"/>
      <c r="Z31" s="20"/>
      <c r="AA31" s="20"/>
      <c r="AB31" s="20"/>
      <c r="AC31" s="20"/>
      <c r="AD31" s="20"/>
      <c r="AE31" s="20"/>
      <c r="AF31" s="20"/>
      <c r="AG31" s="20"/>
      <c r="AH31" s="20"/>
      <c r="AI31" s="20"/>
      <c r="AJ31" s="20"/>
      <c r="AK31" s="20"/>
    </row>
    <row r="32" spans="1:37" ht="15" customHeight="1">
      <c r="A32" s="63"/>
      <c r="B32" s="66" t="s">
        <v>123</v>
      </c>
      <c r="C32" s="66"/>
      <c r="D32" s="178" t="s">
        <v>120</v>
      </c>
      <c r="E32" s="178"/>
      <c r="F32" s="178"/>
      <c r="G32" s="68"/>
      <c r="H32" s="201" t="s">
        <v>124</v>
      </c>
      <c r="I32" s="201"/>
      <c r="J32" s="201"/>
      <c r="K32" s="202" t="s">
        <v>125</v>
      </c>
      <c r="L32" s="202"/>
      <c r="M32" s="64"/>
      <c r="N32" s="20"/>
      <c r="O32" s="20"/>
      <c r="P32" s="20"/>
      <c r="Q32" s="20"/>
      <c r="R32" s="20"/>
      <c r="S32" s="20"/>
      <c r="T32" s="20"/>
      <c r="U32" s="20"/>
      <c r="V32" s="20"/>
      <c r="W32" s="20"/>
      <c r="X32" s="20"/>
      <c r="Y32" s="20"/>
      <c r="Z32" s="20"/>
      <c r="AA32" s="20"/>
      <c r="AB32" s="20"/>
      <c r="AC32" s="20"/>
      <c r="AD32" s="20"/>
      <c r="AE32" s="20"/>
      <c r="AF32" s="20"/>
      <c r="AG32" s="20"/>
      <c r="AH32" s="20"/>
      <c r="AI32" s="20"/>
      <c r="AJ32" s="20"/>
      <c r="AK32" s="20"/>
    </row>
    <row r="33" spans="1:37" s="39" customFormat="1" ht="10.5" customHeight="1">
      <c r="A33" s="63"/>
      <c r="B33" s="66" t="s">
        <v>126</v>
      </c>
      <c r="C33" s="66"/>
      <c r="D33" s="178" t="s">
        <v>120</v>
      </c>
      <c r="E33" s="178"/>
      <c r="F33" s="178"/>
      <c r="G33" s="68"/>
      <c r="H33" s="48"/>
      <c r="I33" s="48"/>
      <c r="J33" s="48"/>
      <c r="K33" s="48"/>
      <c r="L33" s="48"/>
      <c r="M33" s="64"/>
    </row>
    <row r="34" spans="1:37" s="30" customFormat="1" ht="49.5" customHeight="1">
      <c r="A34" s="63"/>
      <c r="B34" s="66" t="s">
        <v>127</v>
      </c>
      <c r="C34" s="66"/>
      <c r="D34" s="179" t="s">
        <v>120</v>
      </c>
      <c r="E34" s="179"/>
      <c r="F34" s="179"/>
      <c r="G34" s="68"/>
      <c r="H34" s="180" t="s">
        <v>85</v>
      </c>
      <c r="I34" s="180"/>
      <c r="J34" s="180"/>
      <c r="K34" s="146" t="s">
        <v>128</v>
      </c>
      <c r="L34" s="146"/>
      <c r="M34" s="64"/>
    </row>
    <row r="35" spans="1:37" ht="8.25" customHeight="1">
      <c r="A35" s="63"/>
      <c r="B35" s="66"/>
      <c r="C35" s="66"/>
      <c r="D35" s="69"/>
      <c r="E35" s="69"/>
      <c r="F35" s="69"/>
      <c r="G35" s="68"/>
      <c r="H35" s="52"/>
      <c r="I35" s="52"/>
      <c r="J35" s="52"/>
      <c r="K35" s="47"/>
      <c r="L35" s="47"/>
      <c r="M35" s="64"/>
      <c r="N35" s="20"/>
      <c r="O35" s="20"/>
      <c r="P35" s="20"/>
      <c r="Q35" s="20"/>
      <c r="R35" s="20"/>
      <c r="S35" s="20"/>
      <c r="T35" s="20"/>
      <c r="U35" s="20"/>
      <c r="V35" s="20"/>
      <c r="W35" s="20"/>
      <c r="X35" s="20"/>
      <c r="Y35" s="20"/>
      <c r="Z35" s="20"/>
      <c r="AA35" s="20"/>
      <c r="AB35" s="20"/>
      <c r="AC35" s="20"/>
      <c r="AD35" s="20"/>
      <c r="AE35" s="20"/>
      <c r="AF35" s="20"/>
      <c r="AG35" s="20"/>
      <c r="AH35" s="20"/>
      <c r="AI35" s="20"/>
      <c r="AJ35" s="20"/>
      <c r="AK35" s="20"/>
    </row>
    <row r="36" spans="1:37" s="30" customFormat="1" ht="27.75" customHeight="1">
      <c r="A36" s="183" t="s">
        <v>129</v>
      </c>
      <c r="B36" s="185"/>
      <c r="C36" s="183" t="s">
        <v>130</v>
      </c>
      <c r="D36" s="184"/>
      <c r="E36" s="184"/>
      <c r="F36" s="184"/>
      <c r="G36" s="184"/>
      <c r="H36" s="184"/>
      <c r="I36" s="184"/>
      <c r="J36" s="184"/>
      <c r="K36" s="184"/>
      <c r="L36" s="184"/>
      <c r="M36" s="185"/>
    </row>
    <row r="37" spans="1:37" ht="30" customHeight="1">
      <c r="A37" s="181" t="s">
        <v>131</v>
      </c>
      <c r="B37" s="182"/>
      <c r="C37" s="186" t="s">
        <v>132</v>
      </c>
      <c r="D37" s="187"/>
      <c r="E37" s="187"/>
      <c r="F37" s="187"/>
      <c r="G37" s="187"/>
      <c r="H37" s="187"/>
      <c r="I37" s="187"/>
      <c r="J37" s="187"/>
      <c r="K37" s="187"/>
      <c r="L37" s="187"/>
      <c r="M37" s="188"/>
      <c r="N37" s="20"/>
      <c r="O37" s="20"/>
      <c r="P37" s="20"/>
      <c r="Q37" s="20"/>
      <c r="R37" s="20"/>
      <c r="S37" s="20"/>
      <c r="T37" s="20"/>
      <c r="U37" s="20"/>
      <c r="V37" s="20"/>
      <c r="W37" s="20"/>
      <c r="X37" s="20"/>
      <c r="Y37" s="20"/>
      <c r="Z37" s="20"/>
      <c r="AA37" s="20"/>
      <c r="AB37" s="20"/>
      <c r="AC37" s="20"/>
      <c r="AD37" s="20"/>
      <c r="AE37" s="20"/>
      <c r="AF37" s="20"/>
      <c r="AG37" s="20"/>
      <c r="AH37" s="20"/>
      <c r="AI37" s="20"/>
      <c r="AJ37" s="20"/>
      <c r="AK37" s="20"/>
    </row>
    <row r="38" spans="1:37" s="21" customFormat="1" ht="8.25" customHeight="1">
      <c r="A38" s="63"/>
      <c r="B38" s="66"/>
      <c r="C38" s="66"/>
      <c r="D38" s="69"/>
      <c r="E38" s="69"/>
      <c r="F38" s="69"/>
      <c r="G38" s="68"/>
      <c r="H38" s="52"/>
      <c r="I38" s="52"/>
      <c r="J38" s="52"/>
      <c r="K38" s="47"/>
      <c r="L38" s="47"/>
      <c r="M38" s="64"/>
      <c r="N38" s="33"/>
      <c r="O38" s="33"/>
    </row>
    <row r="39" spans="1:37" ht="9" customHeight="1" thickBot="1">
      <c r="A39" s="215"/>
      <c r="B39" s="216"/>
      <c r="C39" s="216"/>
      <c r="D39" s="216"/>
      <c r="E39" s="216"/>
      <c r="F39" s="216"/>
      <c r="G39" s="216"/>
      <c r="H39" s="216"/>
      <c r="I39" s="216"/>
      <c r="J39" s="216"/>
      <c r="K39" s="216"/>
      <c r="L39" s="216"/>
      <c r="M39" s="217"/>
      <c r="N39" s="13"/>
      <c r="O39" s="13"/>
    </row>
    <row r="40" spans="1:37" ht="30" customHeight="1" thickBot="1">
      <c r="A40" s="81" t="s">
        <v>133</v>
      </c>
      <c r="B40" s="126" t="s">
        <v>134</v>
      </c>
      <c r="C40" s="126"/>
      <c r="D40" s="126"/>
      <c r="E40" s="59" t="s">
        <v>135</v>
      </c>
      <c r="F40" s="126" t="s">
        <v>136</v>
      </c>
      <c r="G40" s="126"/>
      <c r="H40" s="59" t="s">
        <v>137</v>
      </c>
      <c r="I40" s="218" t="s">
        <v>138</v>
      </c>
      <c r="J40" s="219"/>
      <c r="K40" s="219"/>
      <c r="L40" s="219"/>
      <c r="M40" s="220"/>
    </row>
    <row r="41" spans="1:37" s="48" customFormat="1" ht="9" customHeight="1">
      <c r="A41" s="134"/>
      <c r="B41" s="135"/>
      <c r="C41" s="135"/>
      <c r="D41" s="135"/>
      <c r="E41" s="135"/>
      <c r="F41" s="135"/>
      <c r="G41" s="135"/>
      <c r="H41" s="135"/>
      <c r="I41" s="135"/>
      <c r="J41" s="135"/>
      <c r="K41" s="135"/>
      <c r="L41" s="135"/>
      <c r="M41" s="136"/>
      <c r="N41" s="47"/>
      <c r="O41" s="47"/>
      <c r="P41" s="47"/>
      <c r="Q41" s="47"/>
      <c r="R41" s="47"/>
      <c r="S41" s="47"/>
      <c r="T41" s="47"/>
      <c r="U41" s="47"/>
      <c r="V41" s="47"/>
      <c r="W41" s="47"/>
      <c r="X41" s="47"/>
      <c r="Y41" s="47"/>
      <c r="Z41" s="47"/>
      <c r="AA41" s="47"/>
      <c r="AB41" s="47"/>
      <c r="AC41" s="47"/>
      <c r="AD41" s="47"/>
      <c r="AE41" s="47"/>
      <c r="AF41" s="47"/>
      <c r="AG41" s="47"/>
      <c r="AH41" s="47"/>
      <c r="AI41" s="47"/>
      <c r="AJ41" s="47"/>
      <c r="AK41" s="47"/>
    </row>
    <row r="42" spans="1:37" ht="17.25" customHeight="1">
      <c r="A42" s="140" t="s">
        <v>139</v>
      </c>
      <c r="B42" s="141"/>
      <c r="C42" s="141"/>
      <c r="D42" s="141"/>
      <c r="E42" s="141"/>
      <c r="F42" s="141"/>
      <c r="G42" s="141"/>
      <c r="H42" s="141"/>
      <c r="I42" s="141"/>
      <c r="J42" s="141"/>
      <c r="K42" s="141"/>
      <c r="L42" s="141"/>
      <c r="M42" s="142"/>
    </row>
    <row r="43" spans="1:37" ht="17.25" customHeight="1">
      <c r="A43" s="203"/>
      <c r="B43" s="204"/>
      <c r="C43" s="204"/>
      <c r="D43" s="204"/>
      <c r="E43" s="204"/>
      <c r="F43" s="204"/>
      <c r="G43" s="204"/>
      <c r="H43" s="204"/>
      <c r="I43" s="204"/>
      <c r="J43" s="204"/>
      <c r="K43" s="204"/>
      <c r="L43" s="204"/>
      <c r="M43" s="205"/>
    </row>
    <row r="44" spans="1:37" ht="17.25" customHeight="1">
      <c r="A44" s="206" t="s">
        <v>140</v>
      </c>
      <c r="B44" s="207"/>
      <c r="C44" s="207"/>
      <c r="D44" s="207" t="s">
        <v>141</v>
      </c>
      <c r="E44" s="207"/>
      <c r="F44" s="207"/>
      <c r="G44" s="207"/>
      <c r="H44" s="207"/>
      <c r="I44" s="207"/>
      <c r="J44" s="207"/>
      <c r="K44" s="208" t="s">
        <v>142</v>
      </c>
      <c r="L44" s="208"/>
      <c r="M44" s="209"/>
    </row>
    <row r="45" spans="1:37" ht="90" customHeight="1">
      <c r="A45" s="210" t="s">
        <v>143</v>
      </c>
      <c r="B45" s="211"/>
      <c r="C45" s="211"/>
      <c r="D45" s="212" t="s">
        <v>144</v>
      </c>
      <c r="E45" s="212"/>
      <c r="F45" s="212"/>
      <c r="G45" s="212"/>
      <c r="H45" s="212"/>
      <c r="I45" s="212"/>
      <c r="J45" s="86"/>
      <c r="K45" s="213" t="s">
        <v>143</v>
      </c>
      <c r="L45" s="213"/>
      <c r="M45" s="214"/>
    </row>
    <row r="46" spans="1:37" ht="15" customHeight="1">
      <c r="A46" s="221" t="str">
        <f>IFERROR(VLOOKUP(D46,'CCP '!K4:M169,3,FALSE)&amp;VLOOKUP(D46,'CCP '!K4:M169,2,FALSE),"")</f>
        <v/>
      </c>
      <c r="B46" s="222"/>
      <c r="C46" s="222"/>
      <c r="D46" s="223"/>
      <c r="E46" s="223"/>
      <c r="F46" s="223"/>
      <c r="G46" s="223"/>
      <c r="H46" s="223"/>
      <c r="I46" s="223"/>
      <c r="J46" s="223"/>
      <c r="K46" s="224">
        <f>IFERROR(VLOOKUP(D46,'CCP '!K4:P169,6,FALSE),0)</f>
        <v>0</v>
      </c>
      <c r="L46" s="224"/>
      <c r="M46" s="225"/>
    </row>
    <row r="47" spans="1:37" ht="15" customHeight="1">
      <c r="A47" s="226" t="str">
        <f>IFERROR(VLOOKUP(D47,'CCP '!K5:M169,3,FALSE)&amp;VLOOKUP(D47,'CCP '!K5:M169,2,FALSE),"")</f>
        <v/>
      </c>
      <c r="B47" s="227"/>
      <c r="C47" s="227"/>
      <c r="D47" s="228"/>
      <c r="E47" s="228"/>
      <c r="F47" s="228"/>
      <c r="G47" s="228"/>
      <c r="H47" s="228"/>
      <c r="I47" s="228"/>
      <c r="J47" s="228"/>
      <c r="K47" s="229">
        <f>IFERROR(VLOOKUP(D47,'CCP '!K5:P169,6,FALSE),0)</f>
        <v>0</v>
      </c>
      <c r="L47" s="229"/>
      <c r="M47" s="230"/>
    </row>
    <row r="48" spans="1:37" ht="15" customHeight="1">
      <c r="A48" s="221" t="str">
        <f>IFERROR(VLOOKUP(D48,'CCP '!K6:M169,3,FALSE)&amp;VLOOKUP(D48,'CCP '!K6:M169,2,FALSE),"")</f>
        <v/>
      </c>
      <c r="B48" s="222"/>
      <c r="C48" s="222"/>
      <c r="D48" s="223"/>
      <c r="E48" s="223"/>
      <c r="F48" s="223"/>
      <c r="G48" s="223"/>
      <c r="H48" s="223"/>
      <c r="I48" s="223"/>
      <c r="J48" s="223"/>
      <c r="K48" s="224">
        <f>IFERROR(VLOOKUP(D48,'CCP '!K6:P169,6,FALSE),0)</f>
        <v>0</v>
      </c>
      <c r="L48" s="224"/>
      <c r="M48" s="225"/>
    </row>
    <row r="49" spans="1:14" ht="15" customHeight="1">
      <c r="A49" s="226" t="str">
        <f>IFERROR(VLOOKUP(D49,'CCP '!K7:M169,3,FALSE)&amp;VLOOKUP(D49,'CCP '!K7:M169,2,FALSE),"")</f>
        <v/>
      </c>
      <c r="B49" s="227"/>
      <c r="C49" s="227"/>
      <c r="D49" s="228"/>
      <c r="E49" s="228"/>
      <c r="F49" s="228"/>
      <c r="G49" s="228"/>
      <c r="H49" s="228"/>
      <c r="I49" s="228"/>
      <c r="J49" s="228"/>
      <c r="K49" s="229">
        <f>IFERROR(VLOOKUP(D49,'CCP '!K7:P169,6,FALSE),0)</f>
        <v>0</v>
      </c>
      <c r="L49" s="229"/>
      <c r="M49" s="230"/>
    </row>
    <row r="50" spans="1:14" ht="15" customHeight="1">
      <c r="A50" s="235" t="s">
        <v>145</v>
      </c>
      <c r="B50" s="236"/>
      <c r="C50" s="236"/>
      <c r="D50" s="237"/>
      <c r="E50" s="237"/>
      <c r="F50" s="237"/>
      <c r="G50" s="237"/>
      <c r="H50" s="237"/>
      <c r="I50" s="237"/>
      <c r="J50" s="237"/>
      <c r="K50" s="238" t="s">
        <v>143</v>
      </c>
      <c r="L50" s="238"/>
      <c r="M50" s="239"/>
    </row>
    <row r="51" spans="1:14" ht="9" customHeight="1">
      <c r="A51" s="240"/>
      <c r="B51" s="241"/>
      <c r="C51" s="241"/>
      <c r="D51" s="241"/>
      <c r="E51" s="241"/>
      <c r="F51" s="241"/>
      <c r="G51" s="241"/>
      <c r="H51" s="241"/>
      <c r="I51" s="241"/>
      <c r="J51" s="241"/>
      <c r="K51" s="241"/>
      <c r="L51" s="241"/>
      <c r="M51" s="242"/>
    </row>
    <row r="52" spans="1:14" ht="16.5" customHeight="1">
      <c r="A52" s="243" t="s">
        <v>146</v>
      </c>
      <c r="B52" s="244"/>
      <c r="C52" s="244"/>
      <c r="D52" s="244"/>
      <c r="E52" s="244"/>
      <c r="F52" s="244"/>
      <c r="G52" s="244"/>
      <c r="H52" s="244"/>
      <c r="I52" s="244"/>
      <c r="J52" s="244"/>
      <c r="K52" s="244"/>
      <c r="L52" s="244"/>
      <c r="M52" s="245"/>
    </row>
    <row r="53" spans="1:14" ht="30" customHeight="1">
      <c r="A53" s="143" t="s">
        <v>111</v>
      </c>
      <c r="B53" s="144"/>
      <c r="C53" s="144"/>
      <c r="D53" s="144"/>
      <c r="E53" s="144" t="s">
        <v>147</v>
      </c>
      <c r="F53" s="144"/>
      <c r="G53" s="246" t="s">
        <v>148</v>
      </c>
      <c r="H53" s="246"/>
      <c r="I53" s="246"/>
      <c r="J53" s="246"/>
      <c r="K53" s="144" t="s">
        <v>149</v>
      </c>
      <c r="L53" s="144"/>
      <c r="M53" s="176"/>
    </row>
    <row r="54" spans="1:14" ht="27" customHeight="1">
      <c r="A54" s="231" t="s">
        <v>150</v>
      </c>
      <c r="B54" s="232"/>
      <c r="C54" s="232"/>
      <c r="D54" s="232"/>
      <c r="E54" s="232" t="s">
        <v>151</v>
      </c>
      <c r="F54" s="232"/>
      <c r="G54" s="233" t="s">
        <v>152</v>
      </c>
      <c r="H54" s="233"/>
      <c r="I54" s="233"/>
      <c r="J54" s="233"/>
      <c r="K54" s="233" t="s">
        <v>153</v>
      </c>
      <c r="L54" s="233"/>
      <c r="M54" s="234"/>
      <c r="N54" s="20"/>
    </row>
    <row r="55" spans="1:14" ht="27" customHeight="1">
      <c r="A55" s="231" t="s">
        <v>150</v>
      </c>
      <c r="B55" s="232"/>
      <c r="C55" s="232"/>
      <c r="D55" s="232"/>
      <c r="E55" s="232" t="s">
        <v>151</v>
      </c>
      <c r="F55" s="232"/>
      <c r="G55" s="233" t="s">
        <v>152</v>
      </c>
      <c r="H55" s="233"/>
      <c r="I55" s="233"/>
      <c r="J55" s="233"/>
      <c r="K55" s="233" t="s">
        <v>153</v>
      </c>
      <c r="L55" s="233"/>
      <c r="M55" s="234"/>
      <c r="N55" s="20"/>
    </row>
    <row r="56" spans="1:14" ht="20.25" customHeight="1">
      <c r="A56" s="231"/>
      <c r="B56" s="232"/>
      <c r="C56" s="232"/>
      <c r="D56" s="232"/>
      <c r="E56" s="232"/>
      <c r="F56" s="232"/>
      <c r="G56" s="232"/>
      <c r="H56" s="232"/>
      <c r="I56" s="232"/>
      <c r="J56" s="232"/>
      <c r="K56" s="232"/>
      <c r="L56" s="232"/>
      <c r="M56" s="257"/>
      <c r="N56" s="20"/>
    </row>
    <row r="57" spans="1:14" ht="30" customHeight="1">
      <c r="A57" s="140" t="s">
        <v>154</v>
      </c>
      <c r="B57" s="141"/>
      <c r="C57" s="141"/>
      <c r="D57" s="141"/>
      <c r="E57" s="141"/>
      <c r="F57" s="141"/>
      <c r="G57" s="141"/>
      <c r="H57" s="141"/>
      <c r="I57" s="141"/>
      <c r="J57" s="141"/>
      <c r="K57" s="141"/>
      <c r="L57" s="141"/>
      <c r="M57" s="142"/>
      <c r="N57" s="20"/>
    </row>
    <row r="58" spans="1:14" ht="30" customHeight="1">
      <c r="A58" s="247" t="s">
        <v>155</v>
      </c>
      <c r="B58" s="248"/>
      <c r="C58" s="248"/>
      <c r="D58" s="248"/>
      <c r="E58" s="248"/>
      <c r="F58" s="249"/>
      <c r="G58" s="249"/>
      <c r="H58" s="249"/>
      <c r="I58" s="249"/>
      <c r="J58" s="249"/>
      <c r="K58" s="249"/>
      <c r="L58" s="249"/>
      <c r="M58" s="250"/>
    </row>
    <row r="59" spans="1:14" ht="30" customHeight="1">
      <c r="A59" s="247" t="s">
        <v>156</v>
      </c>
      <c r="B59" s="248"/>
      <c r="C59" s="248"/>
      <c r="D59" s="248"/>
      <c r="E59" s="248"/>
      <c r="F59" s="249"/>
      <c r="G59" s="249"/>
      <c r="H59" s="249"/>
      <c r="I59" s="249"/>
      <c r="J59" s="249"/>
      <c r="K59" s="249"/>
      <c r="L59" s="249"/>
      <c r="M59" s="250"/>
    </row>
    <row r="60" spans="1:14" ht="30" customHeight="1">
      <c r="A60" s="247" t="s">
        <v>157</v>
      </c>
      <c r="B60" s="248"/>
      <c r="C60" s="248"/>
      <c r="D60" s="248"/>
      <c r="E60" s="248"/>
      <c r="F60" s="249"/>
      <c r="G60" s="249"/>
      <c r="H60" s="249"/>
      <c r="I60" s="249"/>
      <c r="J60" s="249"/>
      <c r="K60" s="249"/>
      <c r="L60" s="249"/>
      <c r="M60" s="250"/>
    </row>
    <row r="61" spans="1:14" ht="30" customHeight="1">
      <c r="A61" s="247" t="s">
        <v>158</v>
      </c>
      <c r="B61" s="248"/>
      <c r="C61" s="248"/>
      <c r="D61" s="248"/>
      <c r="E61" s="248"/>
      <c r="F61" s="249"/>
      <c r="G61" s="249"/>
      <c r="H61" s="249"/>
      <c r="I61" s="249"/>
      <c r="J61" s="249"/>
      <c r="K61" s="249"/>
      <c r="L61" s="249"/>
      <c r="M61" s="250"/>
    </row>
    <row r="62" spans="1:14" ht="15.75" customHeight="1">
      <c r="A62" s="251" t="s">
        <v>159</v>
      </c>
      <c r="B62" s="252"/>
      <c r="C62" s="252"/>
      <c r="D62" s="252"/>
      <c r="E62" s="252"/>
      <c r="F62" s="252"/>
      <c r="G62" s="252"/>
      <c r="H62" s="252"/>
      <c r="I62" s="252"/>
      <c r="J62" s="252"/>
      <c r="K62" s="252"/>
      <c r="L62" s="252"/>
      <c r="M62" s="253"/>
    </row>
    <row r="63" spans="1:14" ht="42" customHeight="1">
      <c r="A63" s="254" t="s">
        <v>160</v>
      </c>
      <c r="B63" s="255"/>
      <c r="C63" s="255"/>
      <c r="D63" s="255"/>
      <c r="E63" s="255"/>
      <c r="F63" s="255"/>
      <c r="G63" s="255"/>
      <c r="H63" s="255"/>
      <c r="I63" s="255"/>
      <c r="J63" s="255"/>
      <c r="K63" s="255"/>
      <c r="L63" s="255"/>
      <c r="M63" s="256"/>
    </row>
    <row r="64" spans="1:14" ht="21" customHeight="1">
      <c r="A64" s="251" t="s">
        <v>161</v>
      </c>
      <c r="B64" s="252"/>
      <c r="C64" s="252"/>
      <c r="D64" s="252"/>
      <c r="E64" s="252"/>
      <c r="F64" s="252"/>
      <c r="G64" s="252"/>
      <c r="H64" s="252"/>
      <c r="I64" s="252"/>
      <c r="J64" s="252"/>
      <c r="K64" s="252"/>
      <c r="L64" s="252"/>
      <c r="M64" s="253"/>
    </row>
    <row r="65" spans="1:13" ht="33" customHeight="1">
      <c r="A65" s="279" t="s">
        <v>162</v>
      </c>
      <c r="B65" s="280"/>
      <c r="C65" s="280"/>
      <c r="D65" s="280"/>
      <c r="E65" s="280"/>
      <c r="F65" s="280"/>
      <c r="G65" s="280"/>
      <c r="H65" s="280"/>
      <c r="I65" s="280"/>
      <c r="J65" s="280"/>
      <c r="K65" s="280"/>
      <c r="L65" s="280"/>
      <c r="M65" s="281"/>
    </row>
    <row r="66" spans="1:13" ht="13.5" customHeight="1">
      <c r="A66" s="251" t="s">
        <v>163</v>
      </c>
      <c r="B66" s="252"/>
      <c r="C66" s="252"/>
      <c r="D66" s="252"/>
      <c r="E66" s="252"/>
      <c r="F66" s="252"/>
      <c r="G66" s="252"/>
      <c r="H66" s="252"/>
      <c r="I66" s="252"/>
      <c r="J66" s="252"/>
      <c r="K66" s="252"/>
      <c r="L66" s="252"/>
      <c r="M66" s="253"/>
    </row>
    <row r="67" spans="1:13" ht="87.75" customHeight="1">
      <c r="A67" s="87"/>
      <c r="B67" s="282" t="s">
        <v>164</v>
      </c>
      <c r="C67" s="282"/>
      <c r="D67" s="282"/>
      <c r="E67" s="282"/>
      <c r="F67" s="86"/>
      <c r="G67" s="86"/>
      <c r="H67" s="133" t="s">
        <v>165</v>
      </c>
      <c r="I67" s="133"/>
      <c r="J67" s="133"/>
      <c r="K67" s="133"/>
      <c r="L67" s="133"/>
      <c r="M67" s="88"/>
    </row>
    <row r="68" spans="1:13" ht="14.25" customHeight="1">
      <c r="A68" s="85"/>
      <c r="B68" s="283" t="s">
        <v>166</v>
      </c>
      <c r="C68" s="283"/>
      <c r="D68" s="283"/>
      <c r="E68" s="283"/>
      <c r="F68" s="89"/>
      <c r="G68" s="89"/>
      <c r="H68" s="283" t="s">
        <v>166</v>
      </c>
      <c r="I68" s="283"/>
      <c r="J68" s="283"/>
      <c r="K68" s="283"/>
      <c r="L68" s="283"/>
      <c r="M68" s="90"/>
    </row>
    <row r="69" spans="1:13" ht="21" customHeight="1">
      <c r="A69" s="85"/>
      <c r="B69" s="91" t="s">
        <v>167</v>
      </c>
      <c r="C69" s="277"/>
      <c r="D69" s="277"/>
      <c r="E69" s="277"/>
      <c r="F69" s="91"/>
      <c r="G69" s="91"/>
      <c r="H69" s="278" t="s">
        <v>168</v>
      </c>
      <c r="I69" s="278"/>
      <c r="J69" s="277"/>
      <c r="K69" s="277"/>
      <c r="L69" s="277"/>
      <c r="M69" s="92"/>
    </row>
    <row r="70" spans="1:13" ht="13.5" customHeight="1">
      <c r="A70" s="63"/>
      <c r="B70" s="54" t="s">
        <v>169</v>
      </c>
      <c r="C70" s="258"/>
      <c r="D70" s="258"/>
      <c r="E70" s="258"/>
      <c r="F70" s="55"/>
      <c r="G70" s="55"/>
      <c r="H70" s="259" t="s">
        <v>170</v>
      </c>
      <c r="I70" s="259"/>
      <c r="J70" s="258"/>
      <c r="K70" s="258"/>
      <c r="L70" s="258"/>
      <c r="M70" s="37"/>
    </row>
    <row r="71" spans="1:13" ht="15" customHeight="1">
      <c r="A71" s="63"/>
      <c r="B71" s="54" t="s">
        <v>171</v>
      </c>
      <c r="C71" s="258"/>
      <c r="D71" s="258"/>
      <c r="E71" s="258"/>
      <c r="F71" s="55"/>
      <c r="G71" s="55"/>
      <c r="H71" s="259" t="s">
        <v>172</v>
      </c>
      <c r="I71" s="259"/>
      <c r="J71" s="260"/>
      <c r="K71" s="260"/>
      <c r="L71" s="260"/>
      <c r="M71" s="37"/>
    </row>
    <row r="72" spans="1:13">
      <c r="A72" s="261"/>
      <c r="B72" s="262"/>
      <c r="C72" s="262"/>
      <c r="D72" s="262"/>
      <c r="E72" s="262"/>
      <c r="F72" s="262"/>
      <c r="G72" s="262"/>
      <c r="H72" s="262"/>
      <c r="I72" s="262"/>
      <c r="J72" s="262"/>
      <c r="K72" s="262"/>
      <c r="L72" s="262"/>
      <c r="M72" s="263"/>
    </row>
    <row r="73" spans="1:13" ht="13.5" thickBot="1">
      <c r="A73" s="60"/>
      <c r="B73" s="61"/>
      <c r="C73" s="61"/>
      <c r="D73" s="61"/>
      <c r="E73" s="61"/>
      <c r="F73" s="61"/>
      <c r="G73" s="61"/>
      <c r="H73" s="264" t="s">
        <v>173</v>
      </c>
      <c r="I73" s="264"/>
      <c r="J73" s="61"/>
      <c r="K73" s="61"/>
      <c r="L73" s="61"/>
      <c r="M73" s="62"/>
    </row>
    <row r="74" spans="1:13" ht="12.75" hidden="1" customHeight="1">
      <c r="A74" s="77" t="s">
        <v>174</v>
      </c>
      <c r="C74" s="22"/>
      <c r="D74" s="22"/>
      <c r="E74" s="22"/>
      <c r="M74" s="34"/>
    </row>
    <row r="75" spans="1:13" ht="13.5" hidden="1" customHeight="1">
      <c r="A75" s="77" t="s">
        <v>175</v>
      </c>
      <c r="B75" s="1"/>
      <c r="C75" s="1"/>
      <c r="D75" s="1"/>
      <c r="E75" s="1"/>
      <c r="M75" s="34"/>
    </row>
    <row r="76" spans="1:13" ht="13.5" hidden="1" customHeight="1">
      <c r="A76" s="77" t="s">
        <v>176</v>
      </c>
      <c r="C76" s="22"/>
      <c r="D76" s="22"/>
      <c r="E76" s="22"/>
      <c r="M76" s="34"/>
    </row>
    <row r="77" spans="1:13" ht="13.5" hidden="1" customHeight="1">
      <c r="A77" s="77" t="s">
        <v>177</v>
      </c>
      <c r="C77" s="22"/>
      <c r="D77" s="22"/>
      <c r="E77" s="22"/>
      <c r="M77" s="34"/>
    </row>
    <row r="78" spans="1:13" ht="13.5" hidden="1" customHeight="1">
      <c r="A78" s="77" t="s">
        <v>178</v>
      </c>
      <c r="C78" s="22"/>
      <c r="D78" s="22"/>
      <c r="E78" s="22"/>
      <c r="M78" s="34"/>
    </row>
    <row r="79" spans="1:13" ht="13.5" hidden="1" customHeight="1">
      <c r="A79" s="77" t="s">
        <v>179</v>
      </c>
      <c r="C79" s="22"/>
      <c r="D79" s="22"/>
      <c r="E79" s="22"/>
      <c r="M79" s="34"/>
    </row>
    <row r="80" spans="1:13" ht="13.5" hidden="1" customHeight="1">
      <c r="A80" s="77" t="s">
        <v>180</v>
      </c>
      <c r="C80" s="22"/>
      <c r="D80" s="22"/>
      <c r="E80" s="22"/>
      <c r="M80" s="34"/>
    </row>
    <row r="81" spans="1:13" ht="13.5" hidden="1" customHeight="1">
      <c r="A81" s="77" t="s">
        <v>181</v>
      </c>
      <c r="C81" s="22"/>
      <c r="D81" s="22"/>
      <c r="E81" s="22"/>
      <c r="M81" s="34"/>
    </row>
    <row r="82" spans="1:13" ht="13.5" hidden="1" customHeight="1">
      <c r="A82" s="77" t="s">
        <v>182</v>
      </c>
      <c r="C82" s="22"/>
      <c r="D82" s="22"/>
      <c r="E82" s="22"/>
      <c r="M82" s="34"/>
    </row>
    <row r="83" spans="1:13" ht="13.5" hidden="1" customHeight="1">
      <c r="A83" s="77" t="s">
        <v>183</v>
      </c>
      <c r="C83" s="22"/>
      <c r="D83" s="22"/>
      <c r="E83" s="22"/>
      <c r="M83" s="34"/>
    </row>
    <row r="84" spans="1:13" ht="13.5" hidden="1" customHeight="1">
      <c r="A84" s="77" t="s">
        <v>184</v>
      </c>
      <c r="C84" s="22"/>
      <c r="D84" s="22"/>
      <c r="E84" s="22"/>
      <c r="M84" s="34"/>
    </row>
    <row r="85" spans="1:13" ht="13.5" hidden="1" customHeight="1">
      <c r="A85" s="77" t="s">
        <v>185</v>
      </c>
      <c r="C85" s="22"/>
      <c r="D85" s="22"/>
      <c r="E85" s="22"/>
      <c r="M85" s="34"/>
    </row>
    <row r="86" spans="1:13" ht="13.5" hidden="1" customHeight="1">
      <c r="A86" s="77" t="s">
        <v>186</v>
      </c>
      <c r="C86" s="22"/>
      <c r="D86" s="22"/>
      <c r="E86" s="22"/>
      <c r="M86" s="34"/>
    </row>
    <row r="87" spans="1:13" ht="13.5" hidden="1" customHeight="1">
      <c r="A87" s="77" t="s">
        <v>187</v>
      </c>
      <c r="C87" s="22"/>
      <c r="D87" s="22"/>
      <c r="E87" s="22"/>
      <c r="M87" s="34"/>
    </row>
    <row r="88" spans="1:13" ht="13.5" hidden="1" customHeight="1">
      <c r="A88" s="77" t="s">
        <v>188</v>
      </c>
      <c r="C88" s="22"/>
      <c r="D88" s="22"/>
      <c r="E88" s="22"/>
      <c r="M88" s="34"/>
    </row>
    <row r="89" spans="1:13" ht="13.5" hidden="1" customHeight="1">
      <c r="A89" s="77" t="s">
        <v>189</v>
      </c>
      <c r="C89" s="22"/>
      <c r="D89" s="22"/>
      <c r="E89" s="22"/>
      <c r="M89" s="34"/>
    </row>
    <row r="90" spans="1:13" ht="13.5" hidden="1" customHeight="1">
      <c r="A90" s="77" t="s">
        <v>190</v>
      </c>
      <c r="C90" s="22"/>
      <c r="D90" s="22"/>
      <c r="E90" s="22"/>
      <c r="M90" s="34"/>
    </row>
    <row r="91" spans="1:13" ht="13.5" hidden="1" customHeight="1">
      <c r="A91" s="77" t="s">
        <v>191</v>
      </c>
      <c r="C91" s="22"/>
      <c r="D91" s="22"/>
      <c r="E91" s="22"/>
      <c r="M91" s="34"/>
    </row>
    <row r="92" spans="1:13" ht="13.5" hidden="1" customHeight="1">
      <c r="A92" s="77" t="s">
        <v>192</v>
      </c>
      <c r="C92" s="22"/>
      <c r="D92" s="22"/>
      <c r="E92" s="22"/>
      <c r="M92" s="34"/>
    </row>
    <row r="93" spans="1:13" ht="13.5" hidden="1" customHeight="1">
      <c r="A93" s="77" t="s">
        <v>193</v>
      </c>
      <c r="C93" s="22"/>
      <c r="D93" s="22"/>
      <c r="E93" s="22"/>
      <c r="M93" s="34"/>
    </row>
    <row r="94" spans="1:13" ht="13.5" hidden="1" customHeight="1">
      <c r="A94" s="77" t="s">
        <v>194</v>
      </c>
      <c r="C94" s="22"/>
      <c r="D94" s="22"/>
      <c r="E94" s="22"/>
      <c r="M94" s="34"/>
    </row>
    <row r="95" spans="1:13" ht="13.5" hidden="1" customHeight="1">
      <c r="A95" s="77" t="s">
        <v>195</v>
      </c>
      <c r="C95" s="22"/>
      <c r="D95" s="22"/>
      <c r="E95" s="22"/>
      <c r="M95" s="34"/>
    </row>
    <row r="96" spans="1:13" ht="13.5" hidden="1" customHeight="1">
      <c r="A96" s="77" t="s">
        <v>196</v>
      </c>
      <c r="C96" s="22"/>
      <c r="D96" s="22"/>
      <c r="E96" s="22"/>
      <c r="M96" s="34"/>
    </row>
    <row r="97" spans="1:13" ht="13.5" hidden="1">
      <c r="A97" s="77" t="s">
        <v>197</v>
      </c>
      <c r="C97" s="22"/>
      <c r="D97" s="22"/>
      <c r="E97" s="22"/>
      <c r="M97" s="34"/>
    </row>
    <row r="98" spans="1:13" ht="13.5" hidden="1">
      <c r="A98" s="77" t="s">
        <v>198</v>
      </c>
      <c r="C98" s="22"/>
      <c r="D98" s="22"/>
      <c r="E98" s="22"/>
      <c r="M98" s="34"/>
    </row>
    <row r="99" spans="1:13" ht="13.5" hidden="1">
      <c r="A99" s="77" t="s">
        <v>199</v>
      </c>
      <c r="C99" s="22"/>
      <c r="D99" s="22"/>
      <c r="E99" s="22"/>
      <c r="M99" s="34"/>
    </row>
    <row r="100" spans="1:13" ht="13.5" hidden="1">
      <c r="A100" s="77" t="s">
        <v>200</v>
      </c>
      <c r="C100" s="22"/>
      <c r="D100" s="22"/>
      <c r="E100" s="22"/>
      <c r="M100" s="34"/>
    </row>
    <row r="101" spans="1:13" ht="13.5" hidden="1" thickBot="1">
      <c r="A101" s="78"/>
      <c r="B101" s="38"/>
      <c r="C101" s="79"/>
      <c r="D101" s="79"/>
      <c r="E101" s="79"/>
      <c r="F101" s="38"/>
      <c r="G101" s="38"/>
      <c r="H101" s="38"/>
      <c r="I101" s="38"/>
      <c r="J101" s="38"/>
      <c r="K101" s="38"/>
      <c r="L101" s="38"/>
      <c r="M101" s="80"/>
    </row>
    <row r="102" spans="1:13">
      <c r="C102" s="22"/>
      <c r="D102" s="22"/>
      <c r="E102" s="22"/>
    </row>
    <row r="103" spans="1:13">
      <c r="C103" s="22"/>
      <c r="D103" s="22"/>
      <c r="E103" s="22"/>
    </row>
    <row r="104" spans="1:13">
      <c r="C104" s="22"/>
      <c r="D104" s="22"/>
      <c r="E104" s="22"/>
    </row>
    <row r="105" spans="1:13">
      <c r="C105" s="22"/>
      <c r="D105" s="22"/>
      <c r="E105" s="22"/>
    </row>
    <row r="106" spans="1:13">
      <c r="C106" s="22"/>
      <c r="D106" s="22"/>
      <c r="E106" s="22"/>
    </row>
    <row r="107" spans="1:13">
      <c r="C107" s="22"/>
      <c r="D107" s="22"/>
      <c r="E107" s="22"/>
    </row>
    <row r="108" spans="1:13">
      <c r="C108" s="22"/>
      <c r="D108" s="22"/>
      <c r="E108" s="22"/>
    </row>
    <row r="109" spans="1:13">
      <c r="C109" s="22"/>
      <c r="D109" s="22"/>
      <c r="E109" s="22"/>
    </row>
    <row r="110" spans="1:13">
      <c r="C110" s="22"/>
      <c r="D110" s="22"/>
      <c r="E110" s="22"/>
    </row>
    <row r="111" spans="1:13">
      <c r="C111" s="22"/>
      <c r="D111" s="22"/>
      <c r="E111" s="22"/>
    </row>
    <row r="112" spans="1:13">
      <c r="C112" s="22"/>
      <c r="D112" s="22"/>
      <c r="E112" s="22"/>
    </row>
    <row r="113" spans="3:5">
      <c r="C113" s="22"/>
      <c r="D113" s="22"/>
      <c r="E113" s="22"/>
    </row>
    <row r="114" spans="3:5">
      <c r="C114" s="22"/>
      <c r="D114" s="22"/>
      <c r="E114" s="22"/>
    </row>
    <row r="115" spans="3:5">
      <c r="C115" s="22"/>
      <c r="D115" s="22"/>
      <c r="E115" s="22"/>
    </row>
    <row r="116" spans="3:5">
      <c r="C116" s="22"/>
      <c r="D116" s="22"/>
      <c r="E116" s="22"/>
    </row>
    <row r="117" spans="3:5">
      <c r="C117" s="22"/>
      <c r="D117" s="22"/>
      <c r="E117" s="22"/>
    </row>
    <row r="118" spans="3:5">
      <c r="C118" s="22"/>
      <c r="D118" s="22"/>
      <c r="E118" s="22"/>
    </row>
    <row r="119" spans="3:5">
      <c r="C119" s="22"/>
      <c r="D119" s="22"/>
      <c r="E119" s="22"/>
    </row>
    <row r="120" spans="3:5">
      <c r="C120" s="22"/>
      <c r="D120" s="22"/>
      <c r="E120" s="22"/>
    </row>
    <row r="121" spans="3:5">
      <c r="C121" s="22"/>
      <c r="D121" s="22"/>
      <c r="E121" s="22"/>
    </row>
    <row r="122" spans="3:5">
      <c r="C122" s="22"/>
      <c r="D122" s="22"/>
      <c r="E122" s="22"/>
    </row>
    <row r="123" spans="3:5">
      <c r="C123" s="22"/>
      <c r="D123" s="22"/>
      <c r="E123" s="22"/>
    </row>
    <row r="124" spans="3:5">
      <c r="C124" s="22"/>
      <c r="D124" s="22"/>
      <c r="E124" s="22"/>
    </row>
    <row r="125" spans="3:5">
      <c r="C125" s="22"/>
      <c r="D125" s="22"/>
      <c r="E125" s="22"/>
    </row>
    <row r="126" spans="3:5">
      <c r="C126" s="22"/>
      <c r="D126" s="22"/>
      <c r="E126" s="22"/>
    </row>
    <row r="127" spans="3:5">
      <c r="C127" s="22"/>
      <c r="D127" s="22"/>
      <c r="E127" s="22"/>
    </row>
    <row r="128" spans="3:5">
      <c r="C128" s="22"/>
      <c r="D128" s="22"/>
      <c r="E128" s="22"/>
    </row>
    <row r="129" spans="3:5">
      <c r="C129" s="22"/>
      <c r="D129" s="22"/>
      <c r="E129" s="22"/>
    </row>
    <row r="130" spans="3:5">
      <c r="C130" s="22"/>
      <c r="D130" s="22"/>
      <c r="E130" s="22"/>
    </row>
    <row r="131" spans="3:5">
      <c r="C131" s="22"/>
      <c r="D131" s="22"/>
      <c r="E131" s="22"/>
    </row>
    <row r="132" spans="3:5">
      <c r="C132" s="22"/>
      <c r="D132" s="22"/>
      <c r="E132" s="22"/>
    </row>
    <row r="133" spans="3:5">
      <c r="C133" s="22"/>
      <c r="D133" s="22"/>
      <c r="E133" s="22"/>
    </row>
    <row r="134" spans="3:5">
      <c r="C134" s="22"/>
      <c r="D134" s="22"/>
      <c r="E134" s="22"/>
    </row>
    <row r="135" spans="3:5">
      <c r="C135" s="22"/>
      <c r="D135" s="22"/>
      <c r="E135" s="22"/>
    </row>
    <row r="136" spans="3:5">
      <c r="C136" s="22"/>
      <c r="D136" s="22"/>
      <c r="E136" s="22"/>
    </row>
    <row r="137" spans="3:5">
      <c r="C137" s="22"/>
      <c r="D137" s="22"/>
      <c r="E137" s="22"/>
    </row>
    <row r="138" spans="3:5">
      <c r="C138" s="22"/>
      <c r="D138" s="22"/>
      <c r="E138" s="22"/>
    </row>
    <row r="139" spans="3:5">
      <c r="C139" s="22"/>
      <c r="D139" s="22"/>
      <c r="E139" s="22"/>
    </row>
    <row r="140" spans="3:5">
      <c r="C140" s="22"/>
      <c r="D140" s="22"/>
      <c r="E140" s="22"/>
    </row>
    <row r="141" spans="3:5">
      <c r="C141" s="22"/>
      <c r="D141" s="22"/>
      <c r="E141" s="22"/>
    </row>
    <row r="142" spans="3:5">
      <c r="C142" s="22"/>
      <c r="D142" s="22"/>
      <c r="E142" s="22"/>
    </row>
    <row r="143" spans="3:5">
      <c r="C143" s="22"/>
      <c r="D143" s="22"/>
      <c r="E143" s="22"/>
    </row>
    <row r="144" spans="3:5">
      <c r="C144" s="22"/>
      <c r="D144" s="22"/>
      <c r="E144" s="22"/>
    </row>
    <row r="145" spans="3:5">
      <c r="C145" s="22"/>
      <c r="D145" s="22"/>
      <c r="E145" s="22"/>
    </row>
    <row r="146" spans="3:5">
      <c r="C146" s="22"/>
      <c r="D146" s="22"/>
      <c r="E146" s="22"/>
    </row>
    <row r="147" spans="3:5">
      <c r="C147" s="22"/>
      <c r="D147" s="22"/>
      <c r="E147" s="22"/>
    </row>
    <row r="148" spans="3:5">
      <c r="C148" s="22"/>
      <c r="D148" s="22"/>
      <c r="E148" s="22"/>
    </row>
    <row r="149" spans="3:5">
      <c r="C149" s="22"/>
      <c r="D149" s="22"/>
      <c r="E149" s="22"/>
    </row>
    <row r="150" spans="3:5">
      <c r="C150" s="22"/>
      <c r="D150" s="22"/>
      <c r="E150" s="22"/>
    </row>
    <row r="151" spans="3:5">
      <c r="C151" s="22"/>
      <c r="D151" s="22"/>
      <c r="E151" s="22"/>
    </row>
    <row r="152" spans="3:5">
      <c r="C152" s="22"/>
      <c r="D152" s="22"/>
      <c r="E152" s="22"/>
    </row>
    <row r="153" spans="3:5">
      <c r="C153" s="22"/>
      <c r="D153" s="22"/>
      <c r="E153" s="22"/>
    </row>
    <row r="154" spans="3:5">
      <c r="C154" s="22"/>
      <c r="D154" s="22"/>
      <c r="E154" s="22"/>
    </row>
    <row r="155" spans="3:5">
      <c r="C155" s="22"/>
      <c r="D155" s="22"/>
      <c r="E155" s="22"/>
    </row>
    <row r="156" spans="3:5">
      <c r="C156" s="22"/>
      <c r="D156" s="22"/>
      <c r="E156" s="22"/>
    </row>
    <row r="157" spans="3:5">
      <c r="C157" s="22"/>
      <c r="D157" s="22"/>
      <c r="E157" s="22"/>
    </row>
    <row r="158" spans="3:5">
      <c r="C158" s="22"/>
      <c r="D158" s="22"/>
      <c r="E158" s="22"/>
    </row>
    <row r="159" spans="3:5">
      <c r="C159" s="22"/>
      <c r="D159" s="22"/>
      <c r="E159" s="22"/>
    </row>
    <row r="160" spans="3:5">
      <c r="C160" s="22"/>
      <c r="D160" s="22"/>
      <c r="E160" s="22"/>
    </row>
    <row r="161" spans="3:5">
      <c r="C161" s="22"/>
      <c r="D161" s="22"/>
      <c r="E161" s="22"/>
    </row>
    <row r="162" spans="3:5">
      <c r="C162" s="22"/>
      <c r="D162" s="22"/>
      <c r="E162" s="22"/>
    </row>
    <row r="163" spans="3:5">
      <c r="C163" s="22"/>
      <c r="D163" s="22"/>
      <c r="E163" s="22"/>
    </row>
    <row r="164" spans="3:5">
      <c r="C164" s="22"/>
      <c r="D164" s="22"/>
      <c r="E164" s="22"/>
    </row>
    <row r="165" spans="3:5">
      <c r="C165" s="22"/>
      <c r="D165" s="22"/>
      <c r="E165" s="22"/>
    </row>
    <row r="166" spans="3:5">
      <c r="C166" s="22"/>
      <c r="D166" s="22"/>
      <c r="E166" s="22"/>
    </row>
    <row r="167" spans="3:5">
      <c r="C167" s="22"/>
      <c r="D167" s="22"/>
      <c r="E167" s="22"/>
    </row>
    <row r="168" spans="3:5">
      <c r="C168" s="22"/>
      <c r="D168" s="22"/>
      <c r="E168" s="22"/>
    </row>
    <row r="169" spans="3:5">
      <c r="C169" s="22"/>
      <c r="D169" s="22"/>
      <c r="E169" s="22"/>
    </row>
    <row r="170" spans="3:5">
      <c r="C170" s="22"/>
      <c r="D170" s="22"/>
      <c r="E170" s="22"/>
    </row>
    <row r="171" spans="3:5">
      <c r="C171" s="22"/>
      <c r="D171" s="22"/>
      <c r="E171" s="22"/>
    </row>
    <row r="172" spans="3:5">
      <c r="C172" s="22"/>
      <c r="D172" s="22"/>
      <c r="E172" s="22"/>
    </row>
    <row r="173" spans="3:5">
      <c r="C173" s="22"/>
      <c r="D173" s="22"/>
      <c r="E173" s="22"/>
    </row>
    <row r="174" spans="3:5">
      <c r="C174" s="22"/>
      <c r="D174" s="22"/>
      <c r="E174" s="22"/>
    </row>
    <row r="175" spans="3:5">
      <c r="C175" s="22"/>
      <c r="D175" s="22"/>
      <c r="E175" s="22"/>
    </row>
    <row r="176" spans="3:5">
      <c r="C176" s="22"/>
      <c r="D176" s="22"/>
      <c r="E176" s="22"/>
    </row>
    <row r="177" spans="3:5">
      <c r="C177" s="22"/>
      <c r="D177" s="22"/>
      <c r="E177" s="22"/>
    </row>
    <row r="178" spans="3:5">
      <c r="C178" s="22"/>
      <c r="D178" s="22"/>
      <c r="E178" s="22"/>
    </row>
    <row r="179" spans="3:5">
      <c r="C179" s="22"/>
      <c r="D179" s="22"/>
      <c r="E179" s="22"/>
    </row>
    <row r="180" spans="3:5">
      <c r="C180" s="22"/>
      <c r="D180" s="22"/>
      <c r="E180" s="22"/>
    </row>
    <row r="181" spans="3:5">
      <c r="C181" s="22"/>
      <c r="D181" s="22"/>
      <c r="E181" s="22"/>
    </row>
    <row r="182" spans="3:5">
      <c r="C182" s="22"/>
      <c r="D182" s="22"/>
      <c r="E182" s="22"/>
    </row>
    <row r="183" spans="3:5">
      <c r="C183" s="22"/>
      <c r="D183" s="22"/>
      <c r="E183" s="22"/>
    </row>
    <row r="184" spans="3:5">
      <c r="C184" s="22"/>
      <c r="D184" s="22"/>
      <c r="E184" s="22"/>
    </row>
    <row r="185" spans="3:5">
      <c r="C185" s="22"/>
      <c r="D185" s="22"/>
      <c r="E185" s="22"/>
    </row>
    <row r="186" spans="3:5">
      <c r="C186" s="22"/>
      <c r="D186" s="22"/>
      <c r="E186" s="22"/>
    </row>
    <row r="187" spans="3:5">
      <c r="C187" s="22"/>
      <c r="D187" s="22"/>
      <c r="E187" s="22"/>
    </row>
    <row r="188" spans="3:5">
      <c r="C188" s="22"/>
      <c r="D188" s="22"/>
      <c r="E188" s="22"/>
    </row>
    <row r="189" spans="3:5">
      <c r="C189" s="22"/>
      <c r="D189" s="22"/>
      <c r="E189" s="22"/>
    </row>
    <row r="190" spans="3:5">
      <c r="C190" s="22"/>
      <c r="D190" s="22"/>
      <c r="E190" s="22"/>
    </row>
    <row r="191" spans="3:5">
      <c r="C191" s="22"/>
      <c r="D191" s="22"/>
      <c r="E191" s="22"/>
    </row>
    <row r="192" spans="3:5">
      <c r="C192" s="22"/>
      <c r="D192" s="22"/>
      <c r="E192" s="22"/>
    </row>
    <row r="193" spans="3:5">
      <c r="C193" s="22"/>
      <c r="D193" s="22"/>
      <c r="E193" s="22"/>
    </row>
    <row r="194" spans="3:5">
      <c r="C194" s="22"/>
      <c r="D194" s="22"/>
      <c r="E194" s="22"/>
    </row>
    <row r="195" spans="3:5">
      <c r="C195" s="22"/>
      <c r="D195" s="22"/>
      <c r="E195" s="22"/>
    </row>
    <row r="196" spans="3:5">
      <c r="C196" s="22"/>
      <c r="D196" s="22"/>
      <c r="E196" s="22"/>
    </row>
    <row r="197" spans="3:5">
      <c r="C197" s="22"/>
      <c r="D197" s="22"/>
      <c r="E197" s="22"/>
    </row>
    <row r="198" spans="3:5">
      <c r="C198" s="22"/>
      <c r="D198" s="22"/>
      <c r="E198" s="22"/>
    </row>
    <row r="199" spans="3:5">
      <c r="C199" s="22"/>
      <c r="D199" s="22"/>
      <c r="E199" s="22"/>
    </row>
    <row r="200" spans="3:5">
      <c r="C200" s="22"/>
      <c r="D200" s="22"/>
      <c r="E200" s="22"/>
    </row>
    <row r="201" spans="3:5">
      <c r="C201" s="22"/>
      <c r="D201" s="22"/>
      <c r="E201" s="22"/>
    </row>
    <row r="202" spans="3:5">
      <c r="C202" s="22"/>
      <c r="D202" s="22"/>
      <c r="E202" s="22"/>
    </row>
    <row r="203" spans="3:5">
      <c r="C203" s="22"/>
      <c r="D203" s="22"/>
      <c r="E203" s="22"/>
    </row>
    <row r="204" spans="3:5">
      <c r="C204" s="22"/>
      <c r="D204" s="22"/>
      <c r="E204" s="22"/>
    </row>
    <row r="205" spans="3:5">
      <c r="C205" s="22"/>
      <c r="D205" s="22"/>
      <c r="E205" s="22"/>
    </row>
    <row r="206" spans="3:5">
      <c r="C206" s="22"/>
      <c r="D206" s="22"/>
      <c r="E206" s="22"/>
    </row>
    <row r="207" spans="3:5">
      <c r="C207" s="22"/>
      <c r="D207" s="22"/>
      <c r="E207" s="22"/>
    </row>
    <row r="208" spans="3:5">
      <c r="C208" s="22"/>
      <c r="D208" s="22"/>
      <c r="E208" s="22"/>
    </row>
    <row r="209" spans="3:5">
      <c r="C209" s="22"/>
      <c r="D209" s="22"/>
      <c r="E209" s="22"/>
    </row>
    <row r="210" spans="3:5">
      <c r="C210" s="22"/>
      <c r="D210" s="22"/>
      <c r="E210" s="22"/>
    </row>
    <row r="211" spans="3:5">
      <c r="C211" s="22"/>
      <c r="D211" s="22"/>
      <c r="E211" s="22"/>
    </row>
    <row r="212" spans="3:5">
      <c r="C212" s="22"/>
      <c r="D212" s="22"/>
      <c r="E212" s="22"/>
    </row>
    <row r="213" spans="3:5">
      <c r="C213" s="22"/>
      <c r="D213" s="22"/>
      <c r="E213" s="22"/>
    </row>
    <row r="214" spans="3:5">
      <c r="C214" s="22"/>
      <c r="D214" s="22"/>
      <c r="E214" s="22"/>
    </row>
    <row r="215" spans="3:5">
      <c r="C215" s="22"/>
      <c r="D215" s="22"/>
      <c r="E215" s="22"/>
    </row>
    <row r="216" spans="3:5">
      <c r="C216" s="22"/>
      <c r="D216" s="22"/>
      <c r="E216" s="22"/>
    </row>
    <row r="217" spans="3:5">
      <c r="C217" s="22"/>
      <c r="D217" s="22"/>
      <c r="E217" s="22"/>
    </row>
    <row r="218" spans="3:5">
      <c r="C218" s="22"/>
      <c r="D218" s="22"/>
      <c r="E218" s="22"/>
    </row>
    <row r="219" spans="3:5">
      <c r="C219" s="22"/>
      <c r="D219" s="22"/>
      <c r="E219" s="22"/>
    </row>
    <row r="220" spans="3:5">
      <c r="C220" s="22"/>
      <c r="D220" s="22"/>
      <c r="E220" s="22"/>
    </row>
    <row r="221" spans="3:5">
      <c r="C221" s="22"/>
      <c r="D221" s="22"/>
      <c r="E221" s="22"/>
    </row>
    <row r="222" spans="3:5">
      <c r="C222" s="22"/>
      <c r="D222" s="22"/>
      <c r="E222" s="22"/>
    </row>
    <row r="223" spans="3:5">
      <c r="C223" s="22"/>
      <c r="D223" s="22"/>
      <c r="E223" s="22"/>
    </row>
    <row r="224" spans="3:5">
      <c r="C224" s="22"/>
      <c r="D224" s="22"/>
      <c r="E224" s="22"/>
    </row>
    <row r="225" spans="3:5">
      <c r="C225" s="22"/>
      <c r="D225" s="22"/>
      <c r="E225" s="22"/>
    </row>
    <row r="226" spans="3:5">
      <c r="C226" s="22"/>
      <c r="D226" s="22"/>
      <c r="E226" s="22"/>
    </row>
    <row r="227" spans="3:5">
      <c r="C227" s="22"/>
      <c r="D227" s="22"/>
      <c r="E227" s="22"/>
    </row>
    <row r="228" spans="3:5">
      <c r="C228" s="22"/>
      <c r="D228" s="22"/>
      <c r="E228" s="22"/>
    </row>
    <row r="229" spans="3:5">
      <c r="C229" s="22"/>
      <c r="D229" s="22"/>
      <c r="E229" s="22"/>
    </row>
    <row r="230" spans="3:5">
      <c r="C230" s="22"/>
      <c r="D230" s="22"/>
      <c r="E230" s="22"/>
    </row>
    <row r="231" spans="3:5">
      <c r="C231" s="22"/>
      <c r="D231" s="22"/>
      <c r="E231" s="22"/>
    </row>
    <row r="232" spans="3:5">
      <c r="C232" s="22"/>
      <c r="D232" s="22"/>
      <c r="E232" s="22"/>
    </row>
    <row r="233" spans="3:5">
      <c r="C233" s="22"/>
      <c r="D233" s="22"/>
      <c r="E233" s="22"/>
    </row>
    <row r="234" spans="3:5">
      <c r="C234" s="22"/>
      <c r="D234" s="22"/>
      <c r="E234" s="22"/>
    </row>
    <row r="235" spans="3:5">
      <c r="C235" s="22"/>
      <c r="D235" s="22"/>
      <c r="E235" s="22"/>
    </row>
    <row r="236" spans="3:5">
      <c r="C236" s="22"/>
      <c r="D236" s="22"/>
      <c r="E236" s="22"/>
    </row>
    <row r="237" spans="3:5">
      <c r="C237" s="22"/>
      <c r="D237" s="22"/>
      <c r="E237" s="22"/>
    </row>
    <row r="238" spans="3:5">
      <c r="C238" s="22"/>
      <c r="D238" s="22"/>
      <c r="E238" s="22"/>
    </row>
    <row r="239" spans="3:5">
      <c r="C239" s="22"/>
      <c r="D239" s="22"/>
      <c r="E239" s="22"/>
    </row>
    <row r="240" spans="3:5">
      <c r="C240" s="22"/>
      <c r="D240" s="22"/>
      <c r="E240" s="22"/>
    </row>
    <row r="241" spans="3:5">
      <c r="C241" s="22"/>
      <c r="D241" s="22"/>
      <c r="E241" s="22"/>
    </row>
    <row r="242" spans="3:5">
      <c r="C242" s="22"/>
      <c r="D242" s="22"/>
      <c r="E242" s="22"/>
    </row>
    <row r="243" spans="3:5">
      <c r="C243" s="22"/>
      <c r="D243" s="22"/>
      <c r="E243" s="22"/>
    </row>
    <row r="244" spans="3:5">
      <c r="C244" s="22"/>
      <c r="D244" s="22"/>
      <c r="E244" s="22"/>
    </row>
    <row r="245" spans="3:5">
      <c r="C245" s="22"/>
      <c r="D245" s="22"/>
      <c r="E245" s="22"/>
    </row>
    <row r="246" spans="3:5">
      <c r="C246" s="22"/>
      <c r="D246" s="22"/>
      <c r="E246" s="22"/>
    </row>
    <row r="247" spans="3:5">
      <c r="C247" s="22"/>
      <c r="D247" s="22"/>
      <c r="E247" s="22"/>
    </row>
    <row r="248" spans="3:5">
      <c r="C248" s="22"/>
      <c r="D248" s="22"/>
      <c r="E248" s="22"/>
    </row>
    <row r="249" spans="3:5">
      <c r="C249" s="22"/>
      <c r="D249" s="22"/>
      <c r="E249" s="22"/>
    </row>
    <row r="250" spans="3:5">
      <c r="C250" s="22"/>
      <c r="D250" s="22"/>
      <c r="E250" s="22"/>
    </row>
    <row r="251" spans="3:5">
      <c r="C251" s="22"/>
      <c r="D251" s="22"/>
      <c r="E251" s="22"/>
    </row>
    <row r="252" spans="3:5">
      <c r="C252" s="22"/>
      <c r="D252" s="22"/>
      <c r="E252" s="22"/>
    </row>
    <row r="253" spans="3:5">
      <c r="C253" s="22"/>
      <c r="D253" s="22"/>
      <c r="E253" s="22"/>
    </row>
    <row r="254" spans="3:5">
      <c r="C254" s="22"/>
      <c r="D254" s="22"/>
      <c r="E254" s="22"/>
    </row>
    <row r="255" spans="3:5">
      <c r="C255" s="22"/>
      <c r="D255" s="22"/>
      <c r="E255" s="22"/>
    </row>
    <row r="256" spans="3:5">
      <c r="C256" s="22"/>
      <c r="D256" s="22"/>
      <c r="E256" s="22"/>
    </row>
    <row r="257" spans="3:5">
      <c r="C257" s="22"/>
      <c r="D257" s="22"/>
      <c r="E257" s="22"/>
    </row>
    <row r="258" spans="3:5">
      <c r="C258" s="22"/>
      <c r="D258" s="22"/>
      <c r="E258" s="22"/>
    </row>
    <row r="259" spans="3:5">
      <c r="C259" s="22"/>
      <c r="D259" s="22"/>
      <c r="E259" s="22"/>
    </row>
    <row r="260" spans="3:5">
      <c r="C260" s="22"/>
      <c r="D260" s="22"/>
      <c r="E260" s="22"/>
    </row>
    <row r="261" spans="3:5">
      <c r="C261" s="22"/>
      <c r="D261" s="22"/>
      <c r="E261" s="22"/>
    </row>
    <row r="262" spans="3:5">
      <c r="C262" s="22"/>
      <c r="D262" s="22"/>
      <c r="E262" s="22"/>
    </row>
    <row r="263" spans="3:5">
      <c r="C263" s="22"/>
      <c r="D263" s="22"/>
      <c r="E263" s="22"/>
    </row>
    <row r="264" spans="3:5">
      <c r="C264" s="22"/>
      <c r="D264" s="22"/>
      <c r="E264" s="22"/>
    </row>
    <row r="265" spans="3:5">
      <c r="C265" s="22"/>
      <c r="D265" s="22"/>
      <c r="E265" s="22"/>
    </row>
    <row r="266" spans="3:5">
      <c r="C266" s="22"/>
      <c r="D266" s="22"/>
      <c r="E266" s="22"/>
    </row>
    <row r="267" spans="3:5">
      <c r="C267" s="22"/>
      <c r="D267" s="22"/>
      <c r="E267" s="22"/>
    </row>
    <row r="268" spans="3:5">
      <c r="C268" s="22"/>
      <c r="D268" s="22"/>
      <c r="E268" s="22"/>
    </row>
    <row r="269" spans="3:5">
      <c r="C269" s="22"/>
      <c r="D269" s="22"/>
      <c r="E269" s="22"/>
    </row>
    <row r="270" spans="3:5">
      <c r="C270" s="22"/>
      <c r="D270" s="22"/>
      <c r="E270" s="22"/>
    </row>
    <row r="271" spans="3:5">
      <c r="C271" s="22"/>
      <c r="D271" s="22"/>
      <c r="E271" s="22"/>
    </row>
    <row r="272" spans="3:5">
      <c r="C272" s="22"/>
      <c r="D272" s="22"/>
      <c r="E272" s="22"/>
    </row>
    <row r="273" spans="3:5">
      <c r="C273" s="22"/>
      <c r="D273" s="22"/>
      <c r="E273" s="22"/>
    </row>
    <row r="274" spans="3:5">
      <c r="C274" s="22"/>
      <c r="D274" s="22"/>
      <c r="E274" s="22"/>
    </row>
    <row r="275" spans="3:5">
      <c r="C275" s="22"/>
      <c r="D275" s="22"/>
      <c r="E275" s="22"/>
    </row>
    <row r="276" spans="3:5">
      <c r="C276" s="22"/>
      <c r="D276" s="22"/>
      <c r="E276" s="22"/>
    </row>
    <row r="277" spans="3:5">
      <c r="C277" s="22"/>
      <c r="D277" s="22"/>
      <c r="E277" s="22"/>
    </row>
    <row r="278" spans="3:5">
      <c r="C278" s="22"/>
      <c r="D278" s="22"/>
      <c r="E278" s="22"/>
    </row>
    <row r="279" spans="3:5">
      <c r="C279" s="22"/>
      <c r="D279" s="22"/>
      <c r="E279" s="22"/>
    </row>
    <row r="280" spans="3:5">
      <c r="C280" s="22"/>
      <c r="D280" s="22"/>
      <c r="E280" s="22"/>
    </row>
    <row r="281" spans="3:5">
      <c r="C281" s="22"/>
      <c r="D281" s="22"/>
      <c r="E281" s="22"/>
    </row>
    <row r="282" spans="3:5">
      <c r="C282" s="22"/>
      <c r="D282" s="22"/>
      <c r="E282" s="22"/>
    </row>
    <row r="283" spans="3:5">
      <c r="C283" s="22"/>
      <c r="D283" s="22"/>
      <c r="E283" s="22"/>
    </row>
    <row r="284" spans="3:5">
      <c r="C284" s="22"/>
      <c r="D284" s="22"/>
      <c r="E284" s="22"/>
    </row>
    <row r="285" spans="3:5">
      <c r="C285" s="22"/>
      <c r="D285" s="22"/>
      <c r="E285" s="22"/>
    </row>
    <row r="286" spans="3:5">
      <c r="C286" s="22"/>
      <c r="D286" s="22"/>
      <c r="E286" s="22"/>
    </row>
    <row r="287" spans="3:5">
      <c r="C287" s="22"/>
      <c r="D287" s="22"/>
      <c r="E287" s="22"/>
    </row>
    <row r="288" spans="3:5">
      <c r="C288" s="22"/>
      <c r="D288" s="22"/>
      <c r="E288" s="22"/>
    </row>
    <row r="289" spans="3:5">
      <c r="C289" s="22"/>
      <c r="D289" s="22"/>
      <c r="E289" s="22"/>
    </row>
    <row r="290" spans="3:5">
      <c r="C290" s="22"/>
      <c r="D290" s="22"/>
      <c r="E290" s="22"/>
    </row>
    <row r="291" spans="3:5">
      <c r="C291" s="22"/>
      <c r="D291" s="22"/>
      <c r="E291" s="22"/>
    </row>
    <row r="292" spans="3:5">
      <c r="C292" s="22"/>
      <c r="D292" s="22"/>
      <c r="E292" s="22"/>
    </row>
    <row r="293" spans="3:5">
      <c r="C293" s="22"/>
      <c r="D293" s="22"/>
      <c r="E293" s="22"/>
    </row>
    <row r="294" spans="3:5">
      <c r="C294" s="22"/>
      <c r="D294" s="22"/>
      <c r="E294" s="22"/>
    </row>
    <row r="295" spans="3:5">
      <c r="C295" s="22"/>
      <c r="D295" s="22"/>
      <c r="E295" s="22"/>
    </row>
    <row r="296" spans="3:5">
      <c r="C296" s="22"/>
      <c r="D296" s="22"/>
      <c r="E296" s="22"/>
    </row>
    <row r="297" spans="3:5">
      <c r="C297" s="22"/>
      <c r="D297" s="22"/>
      <c r="E297" s="22"/>
    </row>
    <row r="298" spans="3:5">
      <c r="C298" s="22"/>
      <c r="D298" s="22"/>
      <c r="E298" s="22"/>
    </row>
    <row r="299" spans="3:5">
      <c r="C299" s="22"/>
      <c r="D299" s="22"/>
      <c r="E299" s="22"/>
    </row>
    <row r="300" spans="3:5">
      <c r="C300" s="22"/>
      <c r="D300" s="22"/>
      <c r="E300" s="22"/>
    </row>
    <row r="301" spans="3:5">
      <c r="C301" s="22"/>
      <c r="D301" s="22"/>
      <c r="E301" s="22"/>
    </row>
    <row r="302" spans="3:5">
      <c r="C302" s="22"/>
      <c r="D302" s="22"/>
      <c r="E302" s="22"/>
    </row>
    <row r="303" spans="3:5">
      <c r="C303" s="22"/>
      <c r="D303" s="22"/>
      <c r="E303" s="22"/>
    </row>
    <row r="304" spans="3:5">
      <c r="C304" s="22"/>
      <c r="D304" s="22"/>
      <c r="E304" s="22"/>
    </row>
    <row r="305" spans="3:5">
      <c r="C305" s="22"/>
      <c r="D305" s="22"/>
      <c r="E305" s="22"/>
    </row>
    <row r="306" spans="3:5">
      <c r="C306" s="22"/>
      <c r="D306" s="22"/>
      <c r="E306" s="22"/>
    </row>
    <row r="307" spans="3:5">
      <c r="C307" s="22"/>
      <c r="D307" s="22"/>
      <c r="E307" s="22"/>
    </row>
    <row r="308" spans="3:5">
      <c r="C308" s="22"/>
      <c r="D308" s="22"/>
      <c r="E308" s="22"/>
    </row>
    <row r="309" spans="3:5">
      <c r="C309" s="22"/>
      <c r="D309" s="22"/>
      <c r="E309" s="22"/>
    </row>
    <row r="310" spans="3:5">
      <c r="C310" s="22"/>
      <c r="D310" s="22"/>
      <c r="E310" s="22"/>
    </row>
    <row r="311" spans="3:5">
      <c r="C311" s="22"/>
      <c r="D311" s="22"/>
      <c r="E311" s="22"/>
    </row>
    <row r="312" spans="3:5">
      <c r="C312" s="22"/>
      <c r="D312" s="22"/>
      <c r="E312" s="22"/>
    </row>
    <row r="313" spans="3:5">
      <c r="C313" s="22"/>
      <c r="D313" s="22"/>
      <c r="E313" s="22"/>
    </row>
    <row r="314" spans="3:5">
      <c r="C314" s="22"/>
      <c r="D314" s="22"/>
      <c r="E314" s="22"/>
    </row>
    <row r="315" spans="3:5">
      <c r="C315" s="22"/>
      <c r="D315" s="22"/>
      <c r="E315" s="22"/>
    </row>
    <row r="316" spans="3:5">
      <c r="C316" s="22"/>
      <c r="D316" s="22"/>
      <c r="E316" s="22"/>
    </row>
    <row r="317" spans="3:5">
      <c r="C317" s="22"/>
      <c r="D317" s="22"/>
      <c r="E317" s="22"/>
    </row>
    <row r="318" spans="3:5">
      <c r="C318" s="22"/>
      <c r="D318" s="22"/>
      <c r="E318" s="22"/>
    </row>
    <row r="319" spans="3:5">
      <c r="C319" s="22"/>
      <c r="D319" s="22"/>
      <c r="E319" s="22"/>
    </row>
    <row r="320" spans="3:5">
      <c r="C320" s="22"/>
      <c r="D320" s="22"/>
      <c r="E320" s="22"/>
    </row>
    <row r="321" spans="3:5">
      <c r="C321" s="22"/>
      <c r="D321" s="22"/>
      <c r="E321" s="22"/>
    </row>
    <row r="322" spans="3:5">
      <c r="C322" s="22"/>
      <c r="D322" s="22"/>
      <c r="E322" s="22"/>
    </row>
    <row r="323" spans="3:5">
      <c r="C323" s="22"/>
      <c r="D323" s="22"/>
      <c r="E323" s="22"/>
    </row>
    <row r="324" spans="3:5">
      <c r="C324" s="22"/>
      <c r="D324" s="22"/>
      <c r="E324" s="22"/>
    </row>
    <row r="325" spans="3:5">
      <c r="C325" s="22"/>
      <c r="D325" s="22"/>
      <c r="E325" s="22"/>
    </row>
    <row r="326" spans="3:5">
      <c r="C326" s="22"/>
      <c r="D326" s="22"/>
      <c r="E326" s="22"/>
    </row>
    <row r="327" spans="3:5">
      <c r="C327" s="22"/>
      <c r="D327" s="22"/>
      <c r="E327" s="22"/>
    </row>
    <row r="328" spans="3:5">
      <c r="C328" s="22"/>
      <c r="D328" s="22"/>
      <c r="E328" s="22"/>
    </row>
    <row r="329" spans="3:5">
      <c r="C329" s="22"/>
      <c r="D329" s="22"/>
      <c r="E329" s="22"/>
    </row>
    <row r="330" spans="3:5">
      <c r="C330" s="22"/>
      <c r="D330" s="22"/>
      <c r="E330" s="22"/>
    </row>
    <row r="331" spans="3:5">
      <c r="C331" s="22"/>
      <c r="D331" s="22"/>
      <c r="E331" s="22"/>
    </row>
    <row r="332" spans="3:5">
      <c r="C332" s="22"/>
      <c r="D332" s="22"/>
      <c r="E332" s="22"/>
    </row>
    <row r="333" spans="3:5">
      <c r="C333" s="22"/>
      <c r="D333" s="22"/>
      <c r="E333" s="22"/>
    </row>
    <row r="334" spans="3:5">
      <c r="C334" s="22"/>
      <c r="D334" s="22"/>
      <c r="E334" s="22"/>
    </row>
    <row r="335" spans="3:5">
      <c r="C335" s="22"/>
      <c r="D335" s="22"/>
      <c r="E335" s="22"/>
    </row>
    <row r="336" spans="3:5">
      <c r="C336" s="22"/>
      <c r="D336" s="22"/>
      <c r="E336" s="22"/>
    </row>
    <row r="337" spans="3:5">
      <c r="C337" s="22"/>
      <c r="D337" s="22"/>
      <c r="E337" s="22"/>
    </row>
    <row r="338" spans="3:5">
      <c r="C338" s="22"/>
      <c r="D338" s="22"/>
      <c r="E338" s="22"/>
    </row>
    <row r="339" spans="3:5">
      <c r="C339" s="22"/>
      <c r="D339" s="22"/>
      <c r="E339" s="22"/>
    </row>
    <row r="340" spans="3:5">
      <c r="C340" s="22"/>
      <c r="D340" s="22"/>
      <c r="E340" s="22"/>
    </row>
    <row r="341" spans="3:5">
      <c r="C341" s="22"/>
      <c r="D341" s="22"/>
      <c r="E341" s="22"/>
    </row>
    <row r="342" spans="3:5">
      <c r="C342" s="22"/>
      <c r="D342" s="22"/>
      <c r="E342" s="22"/>
    </row>
    <row r="343" spans="3:5">
      <c r="C343" s="22"/>
      <c r="D343" s="22"/>
      <c r="E343" s="22"/>
    </row>
    <row r="344" spans="3:5">
      <c r="C344" s="22"/>
      <c r="D344" s="22"/>
      <c r="E344" s="22"/>
    </row>
    <row r="345" spans="3:5">
      <c r="C345" s="22"/>
      <c r="D345" s="22"/>
      <c r="E345" s="22"/>
    </row>
    <row r="346" spans="3:5">
      <c r="C346" s="22"/>
      <c r="D346" s="22"/>
      <c r="E346" s="22"/>
    </row>
    <row r="347" spans="3:5">
      <c r="C347" s="22"/>
      <c r="D347" s="22"/>
      <c r="E347" s="22"/>
    </row>
    <row r="348" spans="3:5">
      <c r="C348" s="22"/>
      <c r="D348" s="22"/>
      <c r="E348" s="22"/>
    </row>
    <row r="349" spans="3:5">
      <c r="C349" s="22"/>
      <c r="D349" s="22"/>
      <c r="E349" s="22"/>
    </row>
    <row r="350" spans="3:5">
      <c r="C350" s="22"/>
      <c r="D350" s="22"/>
      <c r="E350" s="22"/>
    </row>
    <row r="351" spans="3:5">
      <c r="C351" s="22"/>
      <c r="D351" s="22"/>
      <c r="E351" s="22"/>
    </row>
    <row r="352" spans="3:5">
      <c r="C352" s="22"/>
      <c r="D352" s="22"/>
      <c r="E352" s="22"/>
    </row>
    <row r="353" spans="3:5">
      <c r="C353" s="22"/>
      <c r="D353" s="22"/>
      <c r="E353" s="22"/>
    </row>
    <row r="354" spans="3:5">
      <c r="C354" s="22"/>
      <c r="D354" s="22"/>
      <c r="E354" s="22"/>
    </row>
    <row r="355" spans="3:5">
      <c r="C355" s="22"/>
      <c r="D355" s="22"/>
      <c r="E355" s="22"/>
    </row>
    <row r="356" spans="3:5">
      <c r="C356" s="22"/>
      <c r="D356" s="22"/>
      <c r="E356" s="22"/>
    </row>
    <row r="357" spans="3:5">
      <c r="C357" s="22"/>
      <c r="D357" s="22"/>
      <c r="E357" s="22"/>
    </row>
    <row r="358" spans="3:5">
      <c r="C358" s="22"/>
      <c r="D358" s="22"/>
      <c r="E358" s="22"/>
    </row>
    <row r="359" spans="3:5">
      <c r="C359" s="22"/>
      <c r="D359" s="22"/>
      <c r="E359" s="22"/>
    </row>
    <row r="360" spans="3:5">
      <c r="C360" s="22"/>
      <c r="D360" s="22"/>
      <c r="E360" s="22"/>
    </row>
    <row r="361" spans="3:5">
      <c r="C361" s="22"/>
      <c r="D361" s="22"/>
      <c r="E361" s="22"/>
    </row>
    <row r="362" spans="3:5">
      <c r="C362" s="22"/>
      <c r="D362" s="22"/>
      <c r="E362" s="22"/>
    </row>
    <row r="363" spans="3:5">
      <c r="C363" s="22"/>
      <c r="D363" s="22"/>
      <c r="E363" s="22"/>
    </row>
    <row r="364" spans="3:5">
      <c r="C364" s="22"/>
      <c r="D364" s="22"/>
      <c r="E364" s="22"/>
    </row>
    <row r="365" spans="3:5">
      <c r="C365" s="22"/>
      <c r="D365" s="22"/>
      <c r="E365" s="22"/>
    </row>
    <row r="366" spans="3:5">
      <c r="C366" s="22"/>
      <c r="D366" s="22"/>
      <c r="E366" s="22"/>
    </row>
    <row r="367" spans="3:5">
      <c r="C367" s="22"/>
      <c r="D367" s="22"/>
      <c r="E367" s="22"/>
    </row>
    <row r="368" spans="3:5">
      <c r="C368" s="22"/>
      <c r="D368" s="22"/>
      <c r="E368" s="22"/>
    </row>
    <row r="369" spans="3:5">
      <c r="C369" s="22"/>
      <c r="D369" s="22"/>
      <c r="E369" s="22"/>
    </row>
    <row r="370" spans="3:5">
      <c r="C370" s="22"/>
      <c r="D370" s="22"/>
      <c r="E370" s="22"/>
    </row>
    <row r="371" spans="3:5">
      <c r="C371" s="22"/>
      <c r="D371" s="22"/>
      <c r="E371" s="22"/>
    </row>
    <row r="372" spans="3:5">
      <c r="C372" s="22"/>
      <c r="D372" s="22"/>
      <c r="E372" s="22"/>
    </row>
    <row r="373" spans="3:5">
      <c r="C373" s="22"/>
      <c r="D373" s="22"/>
      <c r="E373" s="22"/>
    </row>
    <row r="374" spans="3:5">
      <c r="C374" s="22"/>
      <c r="D374" s="22"/>
      <c r="E374" s="22"/>
    </row>
    <row r="375" spans="3:5">
      <c r="C375" s="22"/>
      <c r="D375" s="22"/>
      <c r="E375" s="22"/>
    </row>
    <row r="376" spans="3:5">
      <c r="C376" s="22"/>
      <c r="D376" s="22"/>
      <c r="E376" s="22"/>
    </row>
    <row r="377" spans="3:5">
      <c r="C377" s="22"/>
      <c r="D377" s="22"/>
      <c r="E377" s="22"/>
    </row>
    <row r="378" spans="3:5">
      <c r="C378" s="22"/>
      <c r="D378" s="22"/>
      <c r="E378" s="22"/>
    </row>
    <row r="379" spans="3:5">
      <c r="C379" s="22"/>
      <c r="D379" s="22"/>
      <c r="E379" s="22"/>
    </row>
    <row r="380" spans="3:5">
      <c r="C380" s="22"/>
      <c r="D380" s="22"/>
      <c r="E380" s="22"/>
    </row>
    <row r="381" spans="3:5">
      <c r="C381" s="22"/>
      <c r="D381" s="22"/>
      <c r="E381" s="22"/>
    </row>
    <row r="382" spans="3:5">
      <c r="C382" s="22"/>
      <c r="D382" s="22"/>
      <c r="E382" s="22"/>
    </row>
    <row r="383" spans="3:5">
      <c r="C383" s="22"/>
      <c r="D383" s="22"/>
      <c r="E383" s="22"/>
    </row>
    <row r="384" spans="3:5">
      <c r="C384" s="22"/>
      <c r="D384" s="22"/>
      <c r="E384" s="22"/>
    </row>
    <row r="385" spans="3:5">
      <c r="C385" s="22"/>
      <c r="D385" s="22"/>
      <c r="E385" s="22"/>
    </row>
    <row r="386" spans="3:5">
      <c r="C386" s="22"/>
      <c r="D386" s="22"/>
      <c r="E386" s="22"/>
    </row>
    <row r="387" spans="3:5">
      <c r="C387" s="22"/>
      <c r="D387" s="22"/>
      <c r="E387" s="22"/>
    </row>
    <row r="388" spans="3:5">
      <c r="C388" s="22"/>
      <c r="D388" s="22"/>
      <c r="E388" s="22"/>
    </row>
    <row r="389" spans="3:5">
      <c r="C389" s="22"/>
      <c r="D389" s="22"/>
      <c r="E389" s="22"/>
    </row>
    <row r="390" spans="3:5">
      <c r="C390" s="22"/>
      <c r="D390" s="22"/>
      <c r="E390" s="22"/>
    </row>
    <row r="391" spans="3:5">
      <c r="C391" s="22"/>
      <c r="D391" s="22"/>
      <c r="E391" s="22"/>
    </row>
    <row r="392" spans="3:5">
      <c r="C392" s="22"/>
      <c r="D392" s="22"/>
      <c r="E392" s="22"/>
    </row>
    <row r="393" spans="3:5">
      <c r="C393" s="22"/>
      <c r="D393" s="22"/>
      <c r="E393" s="22"/>
    </row>
    <row r="394" spans="3:5">
      <c r="C394" s="22"/>
      <c r="D394" s="22"/>
      <c r="E394" s="22"/>
    </row>
    <row r="395" spans="3:5">
      <c r="C395" s="22"/>
      <c r="D395" s="22"/>
      <c r="E395" s="22"/>
    </row>
    <row r="396" spans="3:5">
      <c r="C396" s="22"/>
      <c r="D396" s="22"/>
      <c r="E396" s="22"/>
    </row>
    <row r="397" spans="3:5">
      <c r="C397" s="22"/>
      <c r="D397" s="22"/>
      <c r="E397" s="22"/>
    </row>
    <row r="398" spans="3:5">
      <c r="C398" s="22"/>
      <c r="D398" s="22"/>
      <c r="E398" s="22"/>
    </row>
    <row r="399" spans="3:5">
      <c r="C399" s="22"/>
      <c r="D399" s="22"/>
      <c r="E399" s="22"/>
    </row>
    <row r="400" spans="3:5">
      <c r="C400" s="22"/>
      <c r="D400" s="22"/>
      <c r="E400" s="22"/>
    </row>
    <row r="401" spans="3:5">
      <c r="C401" s="22"/>
      <c r="D401" s="22"/>
      <c r="E401" s="22"/>
    </row>
    <row r="402" spans="3:5">
      <c r="C402" s="22"/>
      <c r="D402" s="22"/>
      <c r="E402" s="22"/>
    </row>
    <row r="403" spans="3:5">
      <c r="C403" s="22"/>
      <c r="D403" s="22"/>
      <c r="E403" s="22"/>
    </row>
    <row r="404" spans="3:5">
      <c r="C404" s="22"/>
      <c r="D404" s="22"/>
      <c r="E404" s="22"/>
    </row>
    <row r="405" spans="3:5">
      <c r="C405" s="22"/>
      <c r="D405" s="22"/>
      <c r="E405" s="22"/>
    </row>
    <row r="406" spans="3:5">
      <c r="C406" s="22"/>
      <c r="D406" s="22"/>
      <c r="E406" s="22"/>
    </row>
    <row r="407" spans="3:5">
      <c r="C407" s="22"/>
      <c r="D407" s="22"/>
      <c r="E407" s="22"/>
    </row>
    <row r="408" spans="3:5">
      <c r="C408" s="22"/>
      <c r="D408" s="22"/>
      <c r="E408" s="22"/>
    </row>
    <row r="409" spans="3:5">
      <c r="C409" s="22"/>
      <c r="D409" s="22"/>
      <c r="E409" s="22"/>
    </row>
    <row r="410" spans="3:5">
      <c r="C410" s="22"/>
      <c r="D410" s="22"/>
      <c r="E410" s="22"/>
    </row>
    <row r="411" spans="3:5">
      <c r="C411" s="22"/>
      <c r="D411" s="22"/>
      <c r="E411" s="22"/>
    </row>
    <row r="412" spans="3:5">
      <c r="C412" s="22"/>
      <c r="D412" s="22"/>
      <c r="E412" s="22"/>
    </row>
    <row r="413" spans="3:5">
      <c r="C413" s="22"/>
      <c r="D413" s="22"/>
      <c r="E413" s="22"/>
    </row>
    <row r="414" spans="3:5">
      <c r="C414" s="22"/>
      <c r="D414" s="22"/>
      <c r="E414" s="22"/>
    </row>
    <row r="415" spans="3:5">
      <c r="C415" s="22"/>
      <c r="D415" s="22"/>
      <c r="E415" s="22"/>
    </row>
    <row r="416" spans="3:5">
      <c r="C416" s="22"/>
      <c r="D416" s="22"/>
      <c r="E416" s="22"/>
    </row>
    <row r="417" spans="3:5">
      <c r="C417" s="22"/>
      <c r="D417" s="22"/>
      <c r="E417" s="22"/>
    </row>
    <row r="418" spans="3:5">
      <c r="C418" s="22"/>
      <c r="D418" s="22"/>
      <c r="E418" s="22"/>
    </row>
    <row r="419" spans="3:5">
      <c r="C419" s="22"/>
      <c r="D419" s="22"/>
      <c r="E419" s="22"/>
    </row>
    <row r="420" spans="3:5">
      <c r="C420" s="22"/>
      <c r="D420" s="22"/>
      <c r="E420" s="22"/>
    </row>
    <row r="421" spans="3:5">
      <c r="C421" s="22"/>
      <c r="D421" s="22"/>
      <c r="E421" s="22"/>
    </row>
    <row r="422" spans="3:5">
      <c r="C422" s="22"/>
      <c r="D422" s="22"/>
      <c r="E422" s="22"/>
    </row>
    <row r="423" spans="3:5">
      <c r="C423" s="22"/>
      <c r="D423" s="22"/>
      <c r="E423" s="22"/>
    </row>
    <row r="424" spans="3:5">
      <c r="C424" s="22"/>
      <c r="D424" s="22"/>
      <c r="E424" s="22"/>
    </row>
    <row r="425" spans="3:5">
      <c r="C425" s="22"/>
      <c r="D425" s="22"/>
      <c r="E425" s="22"/>
    </row>
    <row r="426" spans="3:5">
      <c r="C426" s="22"/>
      <c r="D426" s="22"/>
      <c r="E426" s="22"/>
    </row>
    <row r="427" spans="3:5">
      <c r="C427" s="22"/>
      <c r="D427" s="22"/>
      <c r="E427" s="22"/>
    </row>
    <row r="428" spans="3:5">
      <c r="C428" s="22"/>
      <c r="D428" s="22"/>
      <c r="E428" s="22"/>
    </row>
    <row r="429" spans="3:5">
      <c r="C429" s="22"/>
      <c r="D429" s="22"/>
      <c r="E429" s="22"/>
    </row>
    <row r="430" spans="3:5">
      <c r="C430" s="22"/>
      <c r="D430" s="22"/>
      <c r="E430" s="22"/>
    </row>
    <row r="431" spans="3:5">
      <c r="C431" s="22"/>
      <c r="D431" s="22"/>
      <c r="E431" s="22"/>
    </row>
    <row r="432" spans="3:5">
      <c r="C432" s="22"/>
      <c r="D432" s="22"/>
      <c r="E432" s="22"/>
    </row>
    <row r="433" spans="3:5">
      <c r="C433" s="22"/>
      <c r="D433" s="22"/>
      <c r="E433" s="22"/>
    </row>
    <row r="434" spans="3:5">
      <c r="C434" s="22"/>
      <c r="D434" s="22"/>
      <c r="E434" s="22"/>
    </row>
    <row r="435" spans="3:5">
      <c r="C435" s="22"/>
      <c r="D435" s="22"/>
      <c r="E435" s="22"/>
    </row>
    <row r="436" spans="3:5">
      <c r="C436" s="22"/>
      <c r="D436" s="22"/>
      <c r="E436" s="22"/>
    </row>
    <row r="437" spans="3:5">
      <c r="C437" s="22"/>
      <c r="D437" s="22"/>
      <c r="E437" s="22"/>
    </row>
    <row r="438" spans="3:5">
      <c r="C438" s="22"/>
      <c r="D438" s="22"/>
      <c r="E438" s="22"/>
    </row>
    <row r="439" spans="3:5">
      <c r="C439" s="22"/>
      <c r="D439" s="22"/>
      <c r="E439" s="22"/>
    </row>
    <row r="440" spans="3:5">
      <c r="C440" s="22"/>
      <c r="D440" s="22"/>
      <c r="E440" s="22"/>
    </row>
    <row r="441" spans="3:5">
      <c r="C441" s="22"/>
      <c r="D441" s="22"/>
      <c r="E441" s="22"/>
    </row>
    <row r="442" spans="3:5">
      <c r="C442" s="22"/>
      <c r="D442" s="22"/>
      <c r="E442" s="22"/>
    </row>
    <row r="443" spans="3:5">
      <c r="C443" s="22"/>
      <c r="D443" s="22"/>
      <c r="E443" s="22"/>
    </row>
    <row r="444" spans="3:5">
      <c r="C444" s="22"/>
      <c r="D444" s="22"/>
      <c r="E444" s="22"/>
    </row>
    <row r="445" spans="3:5">
      <c r="C445" s="22"/>
      <c r="D445" s="22"/>
      <c r="E445" s="22"/>
    </row>
    <row r="446" spans="3:5">
      <c r="C446" s="22"/>
      <c r="D446" s="22"/>
      <c r="E446" s="22"/>
    </row>
    <row r="447" spans="3:5">
      <c r="C447" s="22"/>
      <c r="D447" s="22"/>
      <c r="E447" s="22"/>
    </row>
    <row r="448" spans="3:5">
      <c r="C448" s="22"/>
      <c r="D448" s="22"/>
      <c r="E448" s="22"/>
    </row>
    <row r="449" spans="3:5">
      <c r="C449" s="22"/>
      <c r="D449" s="22"/>
      <c r="E449" s="22"/>
    </row>
    <row r="450" spans="3:5">
      <c r="C450" s="22"/>
      <c r="D450" s="22"/>
      <c r="E450" s="22"/>
    </row>
    <row r="451" spans="3:5">
      <c r="C451" s="22"/>
      <c r="D451" s="22"/>
      <c r="E451" s="22"/>
    </row>
    <row r="452" spans="3:5">
      <c r="C452" s="22"/>
      <c r="D452" s="22"/>
      <c r="E452" s="22"/>
    </row>
    <row r="453" spans="3:5">
      <c r="C453" s="22"/>
      <c r="D453" s="22"/>
      <c r="E453" s="22"/>
    </row>
    <row r="454" spans="3:5">
      <c r="C454" s="22"/>
      <c r="D454" s="22"/>
      <c r="E454" s="22"/>
    </row>
    <row r="455" spans="3:5">
      <c r="C455" s="22"/>
      <c r="D455" s="22"/>
      <c r="E455" s="22"/>
    </row>
    <row r="456" spans="3:5">
      <c r="C456" s="22"/>
      <c r="D456" s="22"/>
      <c r="E456" s="22"/>
    </row>
    <row r="457" spans="3:5">
      <c r="C457" s="22"/>
      <c r="D457" s="22"/>
      <c r="E457" s="22"/>
    </row>
    <row r="458" spans="3:5">
      <c r="C458" s="22"/>
      <c r="D458" s="22"/>
      <c r="E458" s="22"/>
    </row>
    <row r="459" spans="3:5">
      <c r="C459" s="22"/>
      <c r="D459" s="22"/>
      <c r="E459" s="22"/>
    </row>
    <row r="460" spans="3:5">
      <c r="C460" s="22"/>
      <c r="D460" s="22"/>
      <c r="E460" s="22"/>
    </row>
    <row r="461" spans="3:5">
      <c r="C461" s="22"/>
      <c r="D461" s="22"/>
      <c r="E461" s="22"/>
    </row>
    <row r="462" spans="3:5">
      <c r="C462" s="22"/>
      <c r="D462" s="22"/>
      <c r="E462" s="22"/>
    </row>
    <row r="463" spans="3:5">
      <c r="C463" s="22"/>
      <c r="D463" s="22"/>
      <c r="E463" s="22"/>
    </row>
    <row r="464" spans="3:5">
      <c r="C464" s="22"/>
      <c r="D464" s="22"/>
      <c r="E464" s="22"/>
    </row>
    <row r="465" spans="3:5">
      <c r="C465" s="22"/>
      <c r="D465" s="22"/>
      <c r="E465" s="22"/>
    </row>
    <row r="466" spans="3:5">
      <c r="C466" s="22"/>
      <c r="D466" s="22"/>
      <c r="E466" s="22"/>
    </row>
    <row r="467" spans="3:5">
      <c r="C467" s="22"/>
      <c r="D467" s="22"/>
      <c r="E467" s="22"/>
    </row>
    <row r="468" spans="3:5">
      <c r="C468" s="22"/>
      <c r="D468" s="22"/>
      <c r="E468" s="22"/>
    </row>
    <row r="469" spans="3:5">
      <c r="C469" s="22"/>
      <c r="D469" s="22"/>
      <c r="E469" s="22"/>
    </row>
    <row r="470" spans="3:5">
      <c r="C470" s="22"/>
      <c r="D470" s="22"/>
      <c r="E470" s="22"/>
    </row>
    <row r="471" spans="3:5">
      <c r="C471" s="22"/>
      <c r="D471" s="22"/>
      <c r="E471" s="22"/>
    </row>
    <row r="472" spans="3:5">
      <c r="C472" s="22"/>
      <c r="D472" s="22"/>
      <c r="E472" s="22"/>
    </row>
    <row r="473" spans="3:5">
      <c r="C473" s="22"/>
      <c r="D473" s="22"/>
      <c r="E473" s="22"/>
    </row>
    <row r="474" spans="3:5">
      <c r="C474" s="22"/>
      <c r="D474" s="22"/>
      <c r="E474" s="22"/>
    </row>
    <row r="475" spans="3:5">
      <c r="C475" s="22"/>
      <c r="D475" s="22"/>
      <c r="E475" s="22"/>
    </row>
    <row r="476" spans="3:5">
      <c r="C476" s="22"/>
      <c r="D476" s="22"/>
      <c r="E476" s="22"/>
    </row>
    <row r="477" spans="3:5">
      <c r="C477" s="22"/>
      <c r="D477" s="22"/>
      <c r="E477" s="22"/>
    </row>
    <row r="478" spans="3:5">
      <c r="C478" s="22"/>
      <c r="D478" s="22"/>
      <c r="E478" s="22"/>
    </row>
    <row r="479" spans="3:5">
      <c r="C479" s="22"/>
      <c r="D479" s="22"/>
      <c r="E479" s="22"/>
    </row>
    <row r="480" spans="3:5">
      <c r="C480" s="22"/>
      <c r="D480" s="22"/>
      <c r="E480" s="22"/>
    </row>
    <row r="481" spans="3:5">
      <c r="C481" s="22"/>
      <c r="D481" s="22"/>
      <c r="E481" s="22"/>
    </row>
    <row r="482" spans="3:5">
      <c r="C482" s="22"/>
      <c r="D482" s="22"/>
      <c r="E482" s="22"/>
    </row>
    <row r="483" spans="3:5">
      <c r="C483" s="22"/>
      <c r="D483" s="22"/>
      <c r="E483" s="22"/>
    </row>
    <row r="484" spans="3:5">
      <c r="C484" s="22"/>
      <c r="D484" s="22"/>
      <c r="E484" s="22"/>
    </row>
    <row r="485" spans="3:5">
      <c r="C485" s="22"/>
      <c r="D485" s="22"/>
      <c r="E485" s="22"/>
    </row>
    <row r="486" spans="3:5">
      <c r="C486" s="22"/>
      <c r="D486" s="22"/>
      <c r="E486" s="22"/>
    </row>
    <row r="487" spans="3:5">
      <c r="C487" s="22"/>
      <c r="D487" s="22"/>
      <c r="E487" s="22"/>
    </row>
    <row r="488" spans="3:5">
      <c r="C488" s="22"/>
      <c r="D488" s="22"/>
      <c r="E488" s="22"/>
    </row>
    <row r="489" spans="3:5">
      <c r="C489" s="22"/>
      <c r="D489" s="22"/>
      <c r="E489" s="22"/>
    </row>
    <row r="490" spans="3:5">
      <c r="C490" s="22"/>
      <c r="D490" s="22"/>
      <c r="E490" s="22"/>
    </row>
    <row r="491" spans="3:5">
      <c r="C491" s="22"/>
      <c r="D491" s="22"/>
      <c r="E491" s="22"/>
    </row>
    <row r="492" spans="3:5">
      <c r="C492" s="22"/>
      <c r="D492" s="22"/>
      <c r="E492" s="22"/>
    </row>
    <row r="493" spans="3:5">
      <c r="C493" s="22"/>
      <c r="D493" s="22"/>
      <c r="E493" s="22"/>
    </row>
    <row r="494" spans="3:5">
      <c r="C494" s="22"/>
      <c r="D494" s="22"/>
      <c r="E494" s="22"/>
    </row>
    <row r="495" spans="3:5">
      <c r="C495" s="22"/>
      <c r="D495" s="22"/>
      <c r="E495" s="22"/>
    </row>
    <row r="496" spans="3:5">
      <c r="C496" s="22"/>
      <c r="D496" s="22"/>
      <c r="E496" s="22"/>
    </row>
    <row r="497" spans="3:5">
      <c r="C497" s="22"/>
      <c r="D497" s="22"/>
      <c r="E497" s="22"/>
    </row>
    <row r="498" spans="3:5">
      <c r="C498" s="22"/>
      <c r="D498" s="22"/>
      <c r="E498" s="22"/>
    </row>
    <row r="499" spans="3:5">
      <c r="C499" s="22"/>
      <c r="D499" s="22"/>
      <c r="E499" s="22"/>
    </row>
    <row r="500" spans="3:5">
      <c r="C500" s="22"/>
      <c r="D500" s="22"/>
      <c r="E500" s="22"/>
    </row>
    <row r="501" spans="3:5">
      <c r="C501" s="22"/>
      <c r="D501" s="22"/>
      <c r="E501" s="22"/>
    </row>
    <row r="502" spans="3:5">
      <c r="C502" s="22"/>
      <c r="D502" s="22"/>
      <c r="E502" s="22"/>
    </row>
    <row r="503" spans="3:5">
      <c r="C503" s="22"/>
      <c r="D503" s="22"/>
      <c r="E503" s="22"/>
    </row>
    <row r="504" spans="3:5">
      <c r="C504" s="22"/>
      <c r="D504" s="22"/>
      <c r="E504" s="22"/>
    </row>
    <row r="505" spans="3:5">
      <c r="C505" s="22"/>
      <c r="D505" s="22"/>
      <c r="E505" s="22"/>
    </row>
    <row r="506" spans="3:5">
      <c r="C506" s="22"/>
      <c r="D506" s="22"/>
      <c r="E506" s="22"/>
    </row>
    <row r="507" spans="3:5">
      <c r="C507" s="22"/>
      <c r="D507" s="22"/>
      <c r="E507" s="22"/>
    </row>
    <row r="508" spans="3:5">
      <c r="C508" s="22"/>
      <c r="D508" s="22"/>
      <c r="E508" s="22"/>
    </row>
    <row r="509" spans="3:5">
      <c r="C509" s="22"/>
      <c r="D509" s="22"/>
      <c r="E509" s="22"/>
    </row>
    <row r="510" spans="3:5">
      <c r="C510" s="22"/>
      <c r="D510" s="22"/>
      <c r="E510" s="22"/>
    </row>
    <row r="511" spans="3:5">
      <c r="C511" s="22"/>
      <c r="D511" s="22"/>
      <c r="E511" s="22"/>
    </row>
    <row r="512" spans="3:5">
      <c r="C512" s="22"/>
      <c r="D512" s="22"/>
      <c r="E512" s="22"/>
    </row>
    <row r="513" spans="3:5">
      <c r="C513" s="22"/>
      <c r="D513" s="22"/>
      <c r="E513" s="22"/>
    </row>
    <row r="514" spans="3:5">
      <c r="C514" s="22"/>
      <c r="D514" s="22"/>
      <c r="E514" s="22"/>
    </row>
    <row r="515" spans="3:5">
      <c r="C515" s="22"/>
      <c r="D515" s="22"/>
      <c r="E515" s="22"/>
    </row>
    <row r="516" spans="3:5">
      <c r="C516" s="22"/>
      <c r="D516" s="22"/>
      <c r="E516" s="22"/>
    </row>
    <row r="517" spans="3:5">
      <c r="C517" s="22"/>
      <c r="D517" s="22"/>
      <c r="E517" s="22"/>
    </row>
    <row r="518" spans="3:5">
      <c r="C518" s="22"/>
      <c r="D518" s="22"/>
      <c r="E518" s="22"/>
    </row>
    <row r="519" spans="3:5">
      <c r="C519" s="22"/>
      <c r="D519" s="22"/>
      <c r="E519" s="22"/>
    </row>
    <row r="520" spans="3:5">
      <c r="C520" s="22"/>
      <c r="D520" s="22"/>
      <c r="E520" s="22"/>
    </row>
    <row r="521" spans="3:5">
      <c r="C521" s="22"/>
      <c r="D521" s="22"/>
      <c r="E521" s="22"/>
    </row>
    <row r="522" spans="3:5">
      <c r="C522" s="22"/>
      <c r="D522" s="22"/>
      <c r="E522" s="22"/>
    </row>
    <row r="523" spans="3:5">
      <c r="C523" s="22"/>
      <c r="D523" s="22"/>
      <c r="E523" s="22"/>
    </row>
    <row r="524" spans="3:5">
      <c r="C524" s="22"/>
      <c r="D524" s="22"/>
      <c r="E524" s="22"/>
    </row>
    <row r="525" spans="3:5">
      <c r="C525" s="22"/>
      <c r="D525" s="22"/>
      <c r="E525" s="22"/>
    </row>
    <row r="526" spans="3:5">
      <c r="C526" s="22"/>
      <c r="D526" s="22"/>
      <c r="E526" s="22"/>
    </row>
    <row r="527" spans="3:5">
      <c r="C527" s="22"/>
      <c r="D527" s="22"/>
      <c r="E527" s="22"/>
    </row>
    <row r="528" spans="3:5">
      <c r="C528" s="22"/>
      <c r="D528" s="22"/>
      <c r="E528" s="22"/>
    </row>
    <row r="529" spans="3:5">
      <c r="C529" s="22"/>
      <c r="D529" s="22"/>
      <c r="E529" s="22"/>
    </row>
    <row r="530" spans="3:5">
      <c r="C530" s="22"/>
      <c r="D530" s="22"/>
      <c r="E530" s="22"/>
    </row>
    <row r="531" spans="3:5">
      <c r="C531" s="22"/>
      <c r="D531" s="22"/>
      <c r="E531" s="22"/>
    </row>
    <row r="532" spans="3:5">
      <c r="C532" s="22"/>
      <c r="D532" s="22"/>
      <c r="E532" s="22"/>
    </row>
    <row r="533" spans="3:5">
      <c r="C533" s="22"/>
      <c r="D533" s="22"/>
      <c r="E533" s="22"/>
    </row>
    <row r="534" spans="3:5">
      <c r="C534" s="22"/>
      <c r="D534" s="22"/>
      <c r="E534" s="22"/>
    </row>
    <row r="535" spans="3:5">
      <c r="C535" s="22"/>
      <c r="D535" s="22"/>
      <c r="E535" s="22"/>
    </row>
    <row r="536" spans="3:5">
      <c r="C536" s="22"/>
      <c r="D536" s="22"/>
      <c r="E536" s="22"/>
    </row>
    <row r="537" spans="3:5">
      <c r="C537" s="22"/>
      <c r="D537" s="22"/>
      <c r="E537" s="22"/>
    </row>
    <row r="538" spans="3:5">
      <c r="C538" s="22"/>
      <c r="D538" s="22"/>
      <c r="E538" s="22"/>
    </row>
    <row r="539" spans="3:5">
      <c r="C539" s="22"/>
      <c r="D539" s="22"/>
      <c r="E539" s="22"/>
    </row>
    <row r="540" spans="3:5">
      <c r="C540" s="22"/>
      <c r="D540" s="22"/>
      <c r="E540" s="22"/>
    </row>
    <row r="541" spans="3:5">
      <c r="C541" s="22"/>
      <c r="D541" s="22"/>
      <c r="E541" s="22"/>
    </row>
    <row r="542" spans="3:5">
      <c r="C542" s="22"/>
      <c r="D542" s="22"/>
      <c r="E542" s="22"/>
    </row>
    <row r="543" spans="3:5">
      <c r="C543" s="22"/>
      <c r="D543" s="22"/>
      <c r="E543" s="22"/>
    </row>
    <row r="544" spans="3:5">
      <c r="C544" s="22"/>
      <c r="D544" s="22"/>
      <c r="E544" s="22"/>
    </row>
    <row r="545" spans="3:5">
      <c r="C545" s="22"/>
      <c r="D545" s="22"/>
      <c r="E545" s="22"/>
    </row>
    <row r="546" spans="3:5">
      <c r="C546" s="22"/>
      <c r="D546" s="22"/>
      <c r="E546" s="22"/>
    </row>
    <row r="547" spans="3:5">
      <c r="C547" s="22"/>
      <c r="D547" s="22"/>
      <c r="E547" s="22"/>
    </row>
    <row r="548" spans="3:5">
      <c r="C548" s="22"/>
      <c r="D548" s="22"/>
      <c r="E548" s="22"/>
    </row>
    <row r="549" spans="3:5">
      <c r="C549" s="22"/>
      <c r="D549" s="22"/>
      <c r="E549" s="22"/>
    </row>
    <row r="550" spans="3:5">
      <c r="C550" s="22"/>
      <c r="D550" s="22"/>
      <c r="E550" s="22"/>
    </row>
    <row r="551" spans="3:5">
      <c r="C551" s="22"/>
      <c r="D551" s="22"/>
      <c r="E551" s="22"/>
    </row>
    <row r="552" spans="3:5">
      <c r="C552" s="22"/>
      <c r="D552" s="22"/>
      <c r="E552" s="22"/>
    </row>
    <row r="553" spans="3:5">
      <c r="C553" s="22"/>
      <c r="D553" s="22"/>
      <c r="E553" s="22"/>
    </row>
    <row r="554" spans="3:5">
      <c r="C554" s="22"/>
      <c r="D554" s="22"/>
      <c r="E554" s="22"/>
    </row>
    <row r="555" spans="3:5">
      <c r="C555" s="22"/>
      <c r="D555" s="22"/>
      <c r="E555" s="22"/>
    </row>
    <row r="556" spans="3:5">
      <c r="C556" s="22"/>
      <c r="D556" s="22"/>
      <c r="E556" s="22"/>
    </row>
    <row r="557" spans="3:5">
      <c r="C557" s="22"/>
      <c r="D557" s="22"/>
      <c r="E557" s="22"/>
    </row>
    <row r="558" spans="3:5">
      <c r="C558" s="22"/>
      <c r="D558" s="22"/>
      <c r="E558" s="22"/>
    </row>
    <row r="559" spans="3:5">
      <c r="C559" s="22"/>
      <c r="D559" s="22"/>
      <c r="E559" s="22"/>
    </row>
    <row r="560" spans="3:5">
      <c r="C560" s="22"/>
      <c r="D560" s="22"/>
      <c r="E560" s="22"/>
    </row>
    <row r="561" spans="3:5">
      <c r="C561" s="22"/>
      <c r="D561" s="22"/>
      <c r="E561" s="22"/>
    </row>
    <row r="562" spans="3:5">
      <c r="C562" s="22"/>
      <c r="D562" s="22"/>
      <c r="E562" s="22"/>
    </row>
    <row r="563" spans="3:5">
      <c r="C563" s="22"/>
      <c r="D563" s="22"/>
      <c r="E563" s="22"/>
    </row>
    <row r="564" spans="3:5">
      <c r="C564" s="22"/>
      <c r="D564" s="22"/>
      <c r="E564" s="22"/>
    </row>
    <row r="565" spans="3:5">
      <c r="C565" s="22"/>
      <c r="D565" s="22"/>
      <c r="E565" s="22"/>
    </row>
    <row r="566" spans="3:5">
      <c r="C566" s="22"/>
      <c r="D566" s="22"/>
      <c r="E566" s="22"/>
    </row>
    <row r="567" spans="3:5">
      <c r="C567" s="22"/>
      <c r="D567" s="22"/>
      <c r="E567" s="22"/>
    </row>
    <row r="568" spans="3:5">
      <c r="C568" s="22"/>
      <c r="D568" s="22"/>
      <c r="E568" s="22"/>
    </row>
    <row r="569" spans="3:5">
      <c r="C569" s="22"/>
      <c r="D569" s="22"/>
      <c r="E569" s="22"/>
    </row>
    <row r="570" spans="3:5">
      <c r="C570" s="22"/>
      <c r="D570" s="22"/>
      <c r="E570" s="22"/>
    </row>
    <row r="571" spans="3:5">
      <c r="C571" s="22"/>
      <c r="D571" s="22"/>
      <c r="E571" s="22"/>
    </row>
    <row r="572" spans="3:5">
      <c r="C572" s="22"/>
      <c r="D572" s="22"/>
      <c r="E572" s="22"/>
    </row>
    <row r="573" spans="3:5">
      <c r="C573" s="22"/>
      <c r="D573" s="22"/>
      <c r="E573" s="22"/>
    </row>
    <row r="574" spans="3:5">
      <c r="C574" s="22"/>
      <c r="D574" s="22"/>
      <c r="E574" s="22"/>
    </row>
    <row r="575" spans="3:5">
      <c r="C575" s="22"/>
      <c r="D575" s="22"/>
      <c r="E575" s="22"/>
    </row>
    <row r="576" spans="3:5">
      <c r="C576" s="22"/>
      <c r="D576" s="22"/>
      <c r="E576" s="22"/>
    </row>
    <row r="577" spans="3:5">
      <c r="C577" s="22"/>
      <c r="D577" s="22"/>
      <c r="E577" s="22"/>
    </row>
    <row r="578" spans="3:5">
      <c r="C578" s="22"/>
      <c r="D578" s="22"/>
      <c r="E578" s="22"/>
    </row>
    <row r="579" spans="3:5">
      <c r="C579" s="22"/>
      <c r="D579" s="22"/>
      <c r="E579" s="22"/>
    </row>
    <row r="580" spans="3:5">
      <c r="C580" s="22"/>
      <c r="D580" s="22"/>
      <c r="E580" s="22"/>
    </row>
    <row r="581" spans="3:5">
      <c r="C581" s="22"/>
      <c r="D581" s="22"/>
      <c r="E581" s="22"/>
    </row>
    <row r="582" spans="3:5">
      <c r="C582" s="22"/>
      <c r="D582" s="22"/>
      <c r="E582" s="22"/>
    </row>
    <row r="583" spans="3:5">
      <c r="C583" s="22"/>
      <c r="D583" s="22"/>
      <c r="E583" s="22"/>
    </row>
    <row r="584" spans="3:5">
      <c r="C584" s="22"/>
      <c r="D584" s="22"/>
      <c r="E584" s="22"/>
    </row>
    <row r="585" spans="3:5">
      <c r="C585" s="22"/>
      <c r="D585" s="22"/>
      <c r="E585" s="22"/>
    </row>
    <row r="586" spans="3:5">
      <c r="C586" s="22"/>
      <c r="D586" s="22"/>
      <c r="E586" s="22"/>
    </row>
    <row r="587" spans="3:5">
      <c r="C587" s="22"/>
      <c r="D587" s="22"/>
      <c r="E587" s="22"/>
    </row>
    <row r="588" spans="3:5">
      <c r="C588" s="22"/>
      <c r="D588" s="22"/>
      <c r="E588" s="22"/>
    </row>
    <row r="589" spans="3:5">
      <c r="C589" s="22"/>
      <c r="D589" s="22"/>
      <c r="E589" s="22"/>
    </row>
    <row r="590" spans="3:5">
      <c r="C590" s="22"/>
      <c r="D590" s="22"/>
      <c r="E590" s="22"/>
    </row>
    <row r="591" spans="3:5">
      <c r="C591" s="22"/>
      <c r="D591" s="22"/>
      <c r="E591" s="22"/>
    </row>
    <row r="592" spans="3:5">
      <c r="C592" s="22"/>
      <c r="D592" s="22"/>
      <c r="E592" s="22"/>
    </row>
    <row r="593" spans="3:5">
      <c r="C593" s="22"/>
      <c r="D593" s="22"/>
      <c r="E593" s="22"/>
    </row>
    <row r="594" spans="3:5">
      <c r="C594" s="22"/>
      <c r="D594" s="22"/>
      <c r="E594" s="22"/>
    </row>
    <row r="595" spans="3:5">
      <c r="C595" s="22"/>
      <c r="D595" s="22"/>
      <c r="E595" s="22"/>
    </row>
    <row r="596" spans="3:5">
      <c r="C596" s="22"/>
      <c r="D596" s="22"/>
      <c r="E596" s="22"/>
    </row>
    <row r="597" spans="3:5">
      <c r="C597" s="22"/>
      <c r="D597" s="22"/>
      <c r="E597" s="22"/>
    </row>
    <row r="598" spans="3:5">
      <c r="C598" s="22"/>
      <c r="D598" s="22"/>
      <c r="E598" s="22"/>
    </row>
    <row r="599" spans="3:5">
      <c r="C599" s="22"/>
      <c r="D599" s="22"/>
      <c r="E599" s="22"/>
    </row>
    <row r="600" spans="3:5">
      <c r="C600" s="22"/>
      <c r="D600" s="22"/>
      <c r="E600" s="22"/>
    </row>
    <row r="601" spans="3:5">
      <c r="C601" s="22"/>
      <c r="D601" s="22"/>
      <c r="E601" s="22"/>
    </row>
    <row r="602" spans="3:5">
      <c r="C602" s="22"/>
      <c r="D602" s="22"/>
      <c r="E602" s="22"/>
    </row>
    <row r="603" spans="3:5">
      <c r="C603" s="22"/>
      <c r="D603" s="22"/>
      <c r="E603" s="22"/>
    </row>
    <row r="604" spans="3:5">
      <c r="C604" s="22"/>
      <c r="D604" s="22"/>
      <c r="E604" s="22"/>
    </row>
    <row r="605" spans="3:5">
      <c r="C605" s="22"/>
      <c r="D605" s="22"/>
      <c r="E605" s="22"/>
    </row>
    <row r="606" spans="3:5">
      <c r="C606" s="22"/>
      <c r="D606" s="22"/>
      <c r="E606" s="22"/>
    </row>
    <row r="607" spans="3:5">
      <c r="C607" s="22"/>
      <c r="D607" s="22"/>
      <c r="E607" s="22"/>
    </row>
    <row r="608" spans="3:5">
      <c r="C608" s="22"/>
      <c r="D608" s="22"/>
      <c r="E608" s="22"/>
    </row>
    <row r="609" spans="3:5">
      <c r="C609" s="22"/>
      <c r="D609" s="22"/>
      <c r="E609" s="22"/>
    </row>
    <row r="610" spans="3:5">
      <c r="C610" s="22"/>
      <c r="D610" s="22"/>
      <c r="E610" s="22"/>
    </row>
    <row r="611" spans="3:5">
      <c r="C611" s="22"/>
      <c r="D611" s="22"/>
      <c r="E611" s="22"/>
    </row>
    <row r="612" spans="3:5">
      <c r="C612" s="22"/>
      <c r="D612" s="22"/>
      <c r="E612" s="22"/>
    </row>
    <row r="613" spans="3:5">
      <c r="C613" s="22"/>
      <c r="D613" s="22"/>
      <c r="E613" s="22"/>
    </row>
    <row r="614" spans="3:5">
      <c r="C614" s="22"/>
      <c r="D614" s="22"/>
      <c r="E614" s="22"/>
    </row>
    <row r="615" spans="3:5">
      <c r="C615" s="22"/>
      <c r="D615" s="22"/>
      <c r="E615" s="22"/>
    </row>
    <row r="616" spans="3:5">
      <c r="C616" s="22"/>
      <c r="D616" s="22"/>
      <c r="E616" s="22"/>
    </row>
    <row r="617" spans="3:5">
      <c r="C617" s="22"/>
      <c r="D617" s="22"/>
      <c r="E617" s="22"/>
    </row>
    <row r="618" spans="3:5">
      <c r="C618" s="22"/>
      <c r="D618" s="22"/>
      <c r="E618" s="22"/>
    </row>
    <row r="619" spans="3:5">
      <c r="C619" s="22"/>
      <c r="D619" s="22"/>
      <c r="E619" s="22"/>
    </row>
    <row r="620" spans="3:5">
      <c r="C620" s="22"/>
      <c r="D620" s="22"/>
      <c r="E620" s="22"/>
    </row>
    <row r="621" spans="3:5">
      <c r="C621" s="22"/>
      <c r="D621" s="22"/>
      <c r="E621" s="22"/>
    </row>
    <row r="622" spans="3:5">
      <c r="C622" s="22"/>
      <c r="D622" s="22"/>
      <c r="E622" s="22"/>
    </row>
    <row r="623" spans="3:5">
      <c r="C623" s="22"/>
      <c r="D623" s="22"/>
      <c r="E623" s="22"/>
    </row>
    <row r="624" spans="3:5">
      <c r="C624" s="22"/>
      <c r="D624" s="22"/>
      <c r="E624" s="22"/>
    </row>
    <row r="625" spans="3:5">
      <c r="C625" s="22"/>
      <c r="D625" s="22"/>
      <c r="E625" s="22"/>
    </row>
    <row r="626" spans="3:5">
      <c r="C626" s="22"/>
      <c r="D626" s="22"/>
      <c r="E626" s="22"/>
    </row>
    <row r="627" spans="3:5">
      <c r="C627" s="22"/>
      <c r="D627" s="22"/>
      <c r="E627" s="22"/>
    </row>
    <row r="628" spans="3:5">
      <c r="C628" s="22"/>
      <c r="D628" s="22"/>
      <c r="E628" s="22"/>
    </row>
    <row r="629" spans="3:5">
      <c r="C629" s="22"/>
      <c r="D629" s="22"/>
      <c r="E629" s="22"/>
    </row>
    <row r="630" spans="3:5">
      <c r="C630" s="22"/>
      <c r="D630" s="22"/>
      <c r="E630" s="22"/>
    </row>
    <row r="631" spans="3:5">
      <c r="C631" s="22"/>
      <c r="D631" s="22"/>
      <c r="E631" s="22"/>
    </row>
    <row r="632" spans="3:5">
      <c r="C632" s="22"/>
      <c r="D632" s="22"/>
      <c r="E632" s="22"/>
    </row>
    <row r="633" spans="3:5">
      <c r="C633" s="22"/>
      <c r="D633" s="22"/>
      <c r="E633" s="22"/>
    </row>
    <row r="634" spans="3:5">
      <c r="C634" s="22"/>
      <c r="D634" s="22"/>
      <c r="E634" s="22"/>
    </row>
    <row r="635" spans="3:5">
      <c r="C635" s="22"/>
      <c r="D635" s="22"/>
      <c r="E635" s="22"/>
    </row>
    <row r="636" spans="3:5">
      <c r="C636" s="22"/>
      <c r="D636" s="22"/>
      <c r="E636" s="22"/>
    </row>
    <row r="637" spans="3:5">
      <c r="C637" s="22"/>
      <c r="D637" s="22"/>
      <c r="E637" s="22"/>
    </row>
    <row r="638" spans="3:5">
      <c r="C638" s="22"/>
      <c r="D638" s="22"/>
      <c r="E638" s="22"/>
    </row>
    <row r="639" spans="3:5">
      <c r="C639" s="22"/>
      <c r="D639" s="22"/>
      <c r="E639" s="22"/>
    </row>
    <row r="640" spans="3:5">
      <c r="C640" s="22"/>
      <c r="D640" s="22"/>
      <c r="E640" s="22"/>
    </row>
    <row r="641" spans="3:5">
      <c r="C641" s="22"/>
      <c r="D641" s="22"/>
      <c r="E641" s="22"/>
    </row>
    <row r="642" spans="3:5">
      <c r="C642" s="22"/>
      <c r="D642" s="22"/>
      <c r="E642" s="22"/>
    </row>
    <row r="643" spans="3:5">
      <c r="C643" s="22"/>
      <c r="D643" s="22"/>
      <c r="E643" s="22"/>
    </row>
    <row r="644" spans="3:5">
      <c r="C644" s="22"/>
      <c r="D644" s="22"/>
      <c r="E644" s="22"/>
    </row>
    <row r="645" spans="3:5">
      <c r="C645" s="22"/>
      <c r="D645" s="22"/>
      <c r="E645" s="22"/>
    </row>
    <row r="646" spans="3:5">
      <c r="C646" s="22"/>
      <c r="D646" s="22"/>
      <c r="E646" s="22"/>
    </row>
    <row r="647" spans="3:5">
      <c r="C647" s="22"/>
      <c r="D647" s="22"/>
      <c r="E647" s="22"/>
    </row>
    <row r="648" spans="3:5">
      <c r="C648" s="22"/>
      <c r="D648" s="22"/>
      <c r="E648" s="22"/>
    </row>
    <row r="649" spans="3:5">
      <c r="C649" s="22"/>
      <c r="D649" s="22"/>
      <c r="E649" s="22"/>
    </row>
    <row r="650" spans="3:5">
      <c r="C650" s="22"/>
      <c r="D650" s="22"/>
      <c r="E650" s="22"/>
    </row>
    <row r="651" spans="3:5">
      <c r="C651" s="22"/>
      <c r="D651" s="22"/>
      <c r="E651" s="22"/>
    </row>
    <row r="652" spans="3:5">
      <c r="C652" s="22"/>
      <c r="D652" s="22"/>
      <c r="E652" s="22"/>
    </row>
    <row r="653" spans="3:5">
      <c r="C653" s="22"/>
      <c r="D653" s="22"/>
      <c r="E653" s="22"/>
    </row>
    <row r="654" spans="3:5">
      <c r="C654" s="22"/>
      <c r="D654" s="22"/>
      <c r="E654" s="22"/>
    </row>
    <row r="655" spans="3:5">
      <c r="C655" s="22"/>
      <c r="D655" s="22"/>
      <c r="E655" s="22"/>
    </row>
    <row r="656" spans="3:5">
      <c r="C656" s="22"/>
      <c r="D656" s="22"/>
      <c r="E656" s="22"/>
    </row>
    <row r="657" spans="3:5">
      <c r="C657" s="22"/>
      <c r="D657" s="22"/>
      <c r="E657" s="22"/>
    </row>
    <row r="658" spans="3:5">
      <c r="C658" s="22"/>
      <c r="D658" s="22"/>
      <c r="E658" s="22"/>
    </row>
    <row r="659" spans="3:5">
      <c r="C659" s="22"/>
      <c r="D659" s="22"/>
      <c r="E659" s="22"/>
    </row>
    <row r="660" spans="3:5">
      <c r="C660" s="22"/>
      <c r="D660" s="22"/>
      <c r="E660" s="22"/>
    </row>
    <row r="661" spans="3:5">
      <c r="C661" s="22"/>
      <c r="D661" s="22"/>
      <c r="E661" s="22"/>
    </row>
    <row r="662" spans="3:5">
      <c r="C662" s="22"/>
      <c r="D662" s="22"/>
      <c r="E662" s="22"/>
    </row>
    <row r="663" spans="3:5">
      <c r="C663" s="22"/>
      <c r="D663" s="22"/>
      <c r="E663" s="22"/>
    </row>
    <row r="664" spans="3:5">
      <c r="C664" s="22"/>
      <c r="D664" s="22"/>
      <c r="E664" s="22"/>
    </row>
    <row r="665" spans="3:5">
      <c r="C665" s="22"/>
      <c r="D665" s="22"/>
      <c r="E665" s="22"/>
    </row>
    <row r="666" spans="3:5">
      <c r="C666" s="22"/>
      <c r="D666" s="22"/>
      <c r="E666" s="22"/>
    </row>
    <row r="667" spans="3:5">
      <c r="C667" s="22"/>
      <c r="D667" s="22"/>
      <c r="E667" s="22"/>
    </row>
    <row r="668" spans="3:5">
      <c r="C668" s="22"/>
      <c r="D668" s="22"/>
      <c r="E668" s="22"/>
    </row>
    <row r="669" spans="3:5">
      <c r="C669" s="22"/>
      <c r="D669" s="22"/>
      <c r="E669" s="22"/>
    </row>
    <row r="670" spans="3:5">
      <c r="C670" s="22"/>
      <c r="D670" s="22"/>
      <c r="E670" s="22"/>
    </row>
    <row r="671" spans="3:5">
      <c r="C671" s="22"/>
      <c r="D671" s="22"/>
      <c r="E671" s="22"/>
    </row>
    <row r="672" spans="3:5">
      <c r="C672" s="22"/>
      <c r="D672" s="22"/>
      <c r="E672" s="22"/>
    </row>
    <row r="673" spans="3:5">
      <c r="C673" s="22"/>
      <c r="D673" s="22"/>
      <c r="E673" s="22"/>
    </row>
    <row r="674" spans="3:5">
      <c r="C674" s="22"/>
      <c r="D674" s="22"/>
      <c r="E674" s="22"/>
    </row>
    <row r="675" spans="3:5">
      <c r="C675" s="22"/>
      <c r="D675" s="22"/>
      <c r="E675" s="22"/>
    </row>
    <row r="676" spans="3:5">
      <c r="C676" s="22"/>
      <c r="D676" s="22"/>
      <c r="E676" s="22"/>
    </row>
    <row r="677" spans="3:5">
      <c r="C677" s="22"/>
      <c r="D677" s="22"/>
      <c r="E677" s="22"/>
    </row>
    <row r="678" spans="3:5">
      <c r="C678" s="22"/>
      <c r="D678" s="22"/>
      <c r="E678" s="22"/>
    </row>
    <row r="679" spans="3:5">
      <c r="C679" s="22"/>
      <c r="D679" s="22"/>
      <c r="E679" s="22"/>
    </row>
    <row r="680" spans="3:5">
      <c r="C680" s="22"/>
      <c r="D680" s="22"/>
      <c r="E680" s="22"/>
    </row>
    <row r="681" spans="3:5">
      <c r="C681" s="22"/>
      <c r="D681" s="22"/>
      <c r="E681" s="22"/>
    </row>
    <row r="682" spans="3:5">
      <c r="C682" s="22"/>
      <c r="D682" s="22"/>
      <c r="E682" s="22"/>
    </row>
    <row r="683" spans="3:5">
      <c r="C683" s="22"/>
      <c r="D683" s="22"/>
      <c r="E683" s="22"/>
    </row>
    <row r="684" spans="3:5">
      <c r="C684" s="22"/>
      <c r="D684" s="22"/>
      <c r="E684" s="22"/>
    </row>
    <row r="685" spans="3:5">
      <c r="C685" s="22"/>
      <c r="D685" s="22"/>
      <c r="E685" s="22"/>
    </row>
    <row r="686" spans="3:5">
      <c r="C686" s="22"/>
      <c r="D686" s="22"/>
      <c r="E686" s="22"/>
    </row>
    <row r="687" spans="3:5">
      <c r="C687" s="22"/>
      <c r="D687" s="22"/>
      <c r="E687" s="22"/>
    </row>
    <row r="688" spans="3:5">
      <c r="C688" s="22"/>
      <c r="D688" s="22"/>
      <c r="E688" s="22"/>
    </row>
    <row r="689" spans="3:5">
      <c r="C689" s="22"/>
      <c r="D689" s="22"/>
      <c r="E689" s="22"/>
    </row>
    <row r="690" spans="3:5">
      <c r="C690" s="22"/>
      <c r="D690" s="22"/>
      <c r="E690" s="22"/>
    </row>
    <row r="691" spans="3:5">
      <c r="C691" s="22"/>
      <c r="D691" s="22"/>
      <c r="E691" s="22"/>
    </row>
    <row r="692" spans="3:5">
      <c r="C692" s="22"/>
      <c r="D692" s="22"/>
      <c r="E692" s="22"/>
    </row>
    <row r="693" spans="3:5">
      <c r="C693" s="22"/>
      <c r="D693" s="22"/>
      <c r="E693" s="22"/>
    </row>
    <row r="694" spans="3:5">
      <c r="C694" s="22"/>
      <c r="D694" s="22"/>
      <c r="E694" s="22"/>
    </row>
    <row r="695" spans="3:5">
      <c r="C695" s="22"/>
      <c r="D695" s="22"/>
      <c r="E695" s="22"/>
    </row>
    <row r="696" spans="3:5">
      <c r="C696" s="22"/>
      <c r="D696" s="22"/>
      <c r="E696" s="22"/>
    </row>
    <row r="697" spans="3:5">
      <c r="C697" s="22"/>
      <c r="D697" s="22"/>
      <c r="E697" s="22"/>
    </row>
    <row r="698" spans="3:5">
      <c r="C698" s="22"/>
      <c r="D698" s="22"/>
      <c r="E698" s="22"/>
    </row>
    <row r="699" spans="3:5">
      <c r="C699" s="22"/>
      <c r="D699" s="22"/>
      <c r="E699" s="22"/>
    </row>
    <row r="700" spans="3:5">
      <c r="C700" s="22"/>
      <c r="D700" s="22"/>
      <c r="E700" s="22"/>
    </row>
    <row r="701" spans="3:5">
      <c r="C701" s="22"/>
      <c r="D701" s="22"/>
      <c r="E701" s="22"/>
    </row>
    <row r="702" spans="3:5">
      <c r="C702" s="22"/>
      <c r="D702" s="22"/>
      <c r="E702" s="22"/>
    </row>
    <row r="703" spans="3:5">
      <c r="C703" s="22"/>
      <c r="D703" s="22"/>
      <c r="E703" s="22"/>
    </row>
    <row r="704" spans="3:5">
      <c r="C704" s="22"/>
      <c r="D704" s="22"/>
      <c r="E704" s="22"/>
    </row>
    <row r="705" spans="3:5">
      <c r="C705" s="22"/>
      <c r="D705" s="22"/>
      <c r="E705" s="22"/>
    </row>
    <row r="706" spans="3:5">
      <c r="C706" s="22"/>
      <c r="D706" s="22"/>
      <c r="E706" s="22"/>
    </row>
    <row r="707" spans="3:5">
      <c r="C707" s="22"/>
      <c r="D707" s="22"/>
      <c r="E707" s="22"/>
    </row>
    <row r="708" spans="3:5">
      <c r="C708" s="22"/>
      <c r="D708" s="22"/>
      <c r="E708" s="22"/>
    </row>
    <row r="709" spans="3:5">
      <c r="C709" s="22"/>
      <c r="D709" s="22"/>
      <c r="E709" s="22"/>
    </row>
    <row r="710" spans="3:5">
      <c r="C710" s="22"/>
      <c r="D710" s="22"/>
      <c r="E710" s="22"/>
    </row>
    <row r="711" spans="3:5">
      <c r="C711" s="22"/>
      <c r="D711" s="22"/>
      <c r="E711" s="22"/>
    </row>
    <row r="712" spans="3:5">
      <c r="C712" s="22"/>
      <c r="D712" s="22"/>
      <c r="E712" s="22"/>
    </row>
    <row r="713" spans="3:5">
      <c r="C713" s="22"/>
      <c r="D713" s="22"/>
      <c r="E713" s="22"/>
    </row>
    <row r="714" spans="3:5">
      <c r="C714" s="22"/>
      <c r="D714" s="22"/>
      <c r="E714" s="22"/>
    </row>
    <row r="715" spans="3:5">
      <c r="C715" s="22"/>
      <c r="D715" s="22"/>
      <c r="E715" s="22"/>
    </row>
    <row r="716" spans="3:5">
      <c r="C716" s="22"/>
      <c r="D716" s="22"/>
      <c r="E716" s="22"/>
    </row>
    <row r="717" spans="3:5">
      <c r="C717" s="22"/>
      <c r="D717" s="22"/>
      <c r="E717" s="22"/>
    </row>
    <row r="718" spans="3:5">
      <c r="C718" s="22"/>
      <c r="D718" s="22"/>
      <c r="E718" s="22"/>
    </row>
    <row r="719" spans="3:5">
      <c r="C719" s="22"/>
      <c r="D719" s="22"/>
      <c r="E719" s="22"/>
    </row>
    <row r="720" spans="3:5">
      <c r="C720" s="22"/>
      <c r="D720" s="22"/>
      <c r="E720" s="22"/>
    </row>
    <row r="721" spans="3:5">
      <c r="C721" s="22"/>
      <c r="D721" s="22"/>
      <c r="E721" s="22"/>
    </row>
    <row r="722" spans="3:5">
      <c r="C722" s="22"/>
      <c r="D722" s="22"/>
      <c r="E722" s="22"/>
    </row>
    <row r="723" spans="3:5">
      <c r="C723" s="22"/>
      <c r="D723" s="22"/>
      <c r="E723" s="22"/>
    </row>
    <row r="724" spans="3:5">
      <c r="C724" s="22"/>
      <c r="D724" s="22"/>
      <c r="E724" s="22"/>
    </row>
    <row r="725" spans="3:5">
      <c r="C725" s="22"/>
      <c r="D725" s="22"/>
      <c r="E725" s="22"/>
    </row>
    <row r="726" spans="3:5">
      <c r="C726" s="22"/>
      <c r="D726" s="22"/>
      <c r="E726" s="22"/>
    </row>
    <row r="727" spans="3:5">
      <c r="C727" s="22"/>
      <c r="D727" s="22"/>
      <c r="E727" s="22"/>
    </row>
    <row r="728" spans="3:5">
      <c r="C728" s="22"/>
      <c r="D728" s="22"/>
      <c r="E728" s="22"/>
    </row>
    <row r="729" spans="3:5">
      <c r="C729" s="22"/>
      <c r="D729" s="22"/>
      <c r="E729" s="22"/>
    </row>
    <row r="730" spans="3:5">
      <c r="C730" s="22"/>
      <c r="D730" s="22"/>
      <c r="E730" s="22"/>
    </row>
    <row r="731" spans="3:5">
      <c r="C731" s="22"/>
      <c r="D731" s="22"/>
      <c r="E731" s="22"/>
    </row>
    <row r="732" spans="3:5">
      <c r="C732" s="22"/>
      <c r="D732" s="22"/>
      <c r="E732" s="22"/>
    </row>
    <row r="733" spans="3:5">
      <c r="C733" s="22"/>
      <c r="D733" s="22"/>
      <c r="E733" s="22"/>
    </row>
    <row r="734" spans="3:5">
      <c r="C734" s="22"/>
      <c r="D734" s="22"/>
      <c r="E734" s="22"/>
    </row>
    <row r="735" spans="3:5">
      <c r="C735" s="22"/>
      <c r="D735" s="22"/>
      <c r="E735" s="22"/>
    </row>
    <row r="736" spans="3:5">
      <c r="C736" s="22"/>
      <c r="D736" s="22"/>
      <c r="E736" s="22"/>
    </row>
    <row r="737" spans="3:5">
      <c r="C737" s="22"/>
      <c r="D737" s="22"/>
      <c r="E737" s="22"/>
    </row>
    <row r="738" spans="3:5">
      <c r="C738" s="22"/>
      <c r="D738" s="22"/>
      <c r="E738" s="22"/>
    </row>
    <row r="739" spans="3:5">
      <c r="C739" s="22"/>
      <c r="D739" s="22"/>
      <c r="E739" s="22"/>
    </row>
    <row r="740" spans="3:5">
      <c r="C740" s="22"/>
      <c r="D740" s="22"/>
      <c r="E740" s="22"/>
    </row>
    <row r="741" spans="3:5">
      <c r="C741" s="22"/>
      <c r="D741" s="22"/>
      <c r="E741" s="22"/>
    </row>
    <row r="742" spans="3:5">
      <c r="C742" s="22"/>
      <c r="D742" s="22"/>
      <c r="E742" s="22"/>
    </row>
    <row r="743" spans="3:5">
      <c r="C743" s="22"/>
      <c r="D743" s="22"/>
      <c r="E743" s="22"/>
    </row>
    <row r="744" spans="3:5">
      <c r="C744" s="22"/>
      <c r="D744" s="22"/>
      <c r="E744" s="22"/>
    </row>
    <row r="745" spans="3:5">
      <c r="C745" s="22"/>
      <c r="D745" s="22"/>
      <c r="E745" s="22"/>
    </row>
    <row r="746" spans="3:5">
      <c r="C746" s="22"/>
      <c r="D746" s="22"/>
      <c r="E746" s="22"/>
    </row>
    <row r="747" spans="3:5">
      <c r="C747" s="22"/>
      <c r="D747" s="22"/>
      <c r="E747" s="22"/>
    </row>
    <row r="748" spans="3:5">
      <c r="C748" s="22"/>
      <c r="D748" s="22"/>
      <c r="E748" s="22"/>
    </row>
    <row r="749" spans="3:5">
      <c r="C749" s="22"/>
      <c r="D749" s="22"/>
      <c r="E749" s="22"/>
    </row>
    <row r="750" spans="3:5">
      <c r="C750" s="22"/>
      <c r="D750" s="22"/>
      <c r="E750" s="22"/>
    </row>
    <row r="751" spans="3:5">
      <c r="C751" s="22"/>
      <c r="D751" s="22"/>
      <c r="E751" s="22"/>
    </row>
    <row r="752" spans="3:5">
      <c r="C752" s="22"/>
      <c r="D752" s="22"/>
      <c r="E752" s="22"/>
    </row>
    <row r="753" spans="3:5">
      <c r="C753" s="22"/>
      <c r="D753" s="22"/>
      <c r="E753" s="22"/>
    </row>
    <row r="754" spans="3:5">
      <c r="C754" s="22"/>
      <c r="D754" s="22"/>
      <c r="E754" s="22"/>
    </row>
    <row r="755" spans="3:5">
      <c r="C755" s="22"/>
      <c r="D755" s="22"/>
      <c r="E755" s="22"/>
    </row>
    <row r="756" spans="3:5">
      <c r="C756" s="22"/>
      <c r="D756" s="22"/>
      <c r="E756" s="22"/>
    </row>
    <row r="757" spans="3:5">
      <c r="C757" s="22"/>
      <c r="D757" s="22"/>
      <c r="E757" s="22"/>
    </row>
    <row r="758" spans="3:5">
      <c r="C758" s="22"/>
      <c r="D758" s="22"/>
      <c r="E758" s="22"/>
    </row>
    <row r="759" spans="3:5">
      <c r="C759" s="22"/>
      <c r="D759" s="22"/>
      <c r="E759" s="22"/>
    </row>
    <row r="760" spans="3:5">
      <c r="C760" s="22"/>
      <c r="D760" s="22"/>
      <c r="E760" s="22"/>
    </row>
    <row r="761" spans="3:5">
      <c r="C761" s="22"/>
      <c r="D761" s="22"/>
      <c r="E761" s="22"/>
    </row>
    <row r="762" spans="3:5">
      <c r="C762" s="22"/>
      <c r="D762" s="22"/>
      <c r="E762" s="22"/>
    </row>
    <row r="763" spans="3:5">
      <c r="C763" s="22"/>
      <c r="D763" s="22"/>
      <c r="E763" s="22"/>
    </row>
    <row r="764" spans="3:5">
      <c r="C764" s="22"/>
      <c r="D764" s="22"/>
      <c r="E764" s="22"/>
    </row>
    <row r="765" spans="3:5">
      <c r="C765" s="22"/>
      <c r="D765" s="22"/>
      <c r="E765" s="22"/>
    </row>
    <row r="766" spans="3:5">
      <c r="C766" s="22"/>
      <c r="D766" s="22"/>
      <c r="E766" s="22"/>
    </row>
    <row r="767" spans="3:5">
      <c r="C767" s="22"/>
      <c r="D767" s="22"/>
      <c r="E767" s="22"/>
    </row>
    <row r="768" spans="3:5">
      <c r="C768" s="22"/>
      <c r="D768" s="22"/>
      <c r="E768" s="22"/>
    </row>
    <row r="769" spans="3:5">
      <c r="C769" s="22"/>
      <c r="D769" s="22"/>
      <c r="E769" s="22"/>
    </row>
    <row r="770" spans="3:5">
      <c r="C770" s="22"/>
      <c r="D770" s="22"/>
      <c r="E770" s="22"/>
    </row>
    <row r="771" spans="3:5">
      <c r="C771" s="22"/>
      <c r="D771" s="22"/>
      <c r="E771" s="22"/>
    </row>
    <row r="772" spans="3:5">
      <c r="C772" s="22"/>
      <c r="D772" s="22"/>
      <c r="E772" s="22"/>
    </row>
    <row r="773" spans="3:5">
      <c r="C773" s="22"/>
      <c r="D773" s="22"/>
      <c r="E773" s="22"/>
    </row>
    <row r="774" spans="3:5">
      <c r="C774" s="22"/>
      <c r="D774" s="22"/>
      <c r="E774" s="22"/>
    </row>
    <row r="775" spans="3:5">
      <c r="C775" s="22"/>
      <c r="D775" s="22"/>
      <c r="E775" s="22"/>
    </row>
    <row r="776" spans="3:5">
      <c r="C776" s="22"/>
      <c r="D776" s="22"/>
      <c r="E776" s="22"/>
    </row>
    <row r="777" spans="3:5">
      <c r="C777" s="22"/>
      <c r="D777" s="22"/>
      <c r="E777" s="22"/>
    </row>
    <row r="778" spans="3:5">
      <c r="C778" s="22"/>
      <c r="D778" s="22"/>
      <c r="E778" s="22"/>
    </row>
    <row r="779" spans="3:5">
      <c r="C779" s="22"/>
      <c r="D779" s="22"/>
      <c r="E779" s="22"/>
    </row>
    <row r="780" spans="3:5">
      <c r="C780" s="22"/>
      <c r="D780" s="22"/>
      <c r="E780" s="22"/>
    </row>
    <row r="781" spans="3:5">
      <c r="C781" s="22"/>
      <c r="D781" s="22"/>
      <c r="E781" s="22"/>
    </row>
    <row r="782" spans="3:5">
      <c r="C782" s="22"/>
      <c r="D782" s="22"/>
      <c r="E782" s="22"/>
    </row>
    <row r="783" spans="3:5">
      <c r="C783" s="22"/>
      <c r="D783" s="22"/>
      <c r="E783" s="22"/>
    </row>
    <row r="784" spans="3:5">
      <c r="C784" s="22"/>
      <c r="D784" s="22"/>
      <c r="E784" s="22"/>
    </row>
    <row r="785" spans="3:5">
      <c r="C785" s="22"/>
      <c r="D785" s="22"/>
      <c r="E785" s="22"/>
    </row>
    <row r="786" spans="3:5">
      <c r="C786" s="22"/>
      <c r="D786" s="22"/>
      <c r="E786" s="22"/>
    </row>
    <row r="787" spans="3:5">
      <c r="C787" s="22"/>
      <c r="D787" s="22"/>
      <c r="E787" s="22"/>
    </row>
    <row r="788" spans="3:5">
      <c r="C788" s="22"/>
      <c r="D788" s="22"/>
      <c r="E788" s="22"/>
    </row>
    <row r="789" spans="3:5">
      <c r="C789" s="22"/>
      <c r="D789" s="22"/>
      <c r="E789" s="22"/>
    </row>
    <row r="790" spans="3:5">
      <c r="C790" s="22"/>
      <c r="D790" s="22"/>
      <c r="E790" s="22"/>
    </row>
    <row r="791" spans="3:5">
      <c r="C791" s="22"/>
      <c r="D791" s="22"/>
      <c r="E791" s="22"/>
    </row>
    <row r="792" spans="3:5">
      <c r="C792" s="22"/>
      <c r="D792" s="22"/>
      <c r="E792" s="22"/>
    </row>
    <row r="793" spans="3:5">
      <c r="C793" s="22"/>
      <c r="D793" s="22"/>
      <c r="E793" s="22"/>
    </row>
    <row r="794" spans="3:5">
      <c r="C794" s="22"/>
      <c r="D794" s="22"/>
      <c r="E794" s="22"/>
    </row>
    <row r="795" spans="3:5">
      <c r="C795" s="22"/>
      <c r="D795" s="22"/>
      <c r="E795" s="22"/>
    </row>
    <row r="796" spans="3:5">
      <c r="C796" s="22"/>
      <c r="D796" s="22"/>
      <c r="E796" s="22"/>
    </row>
    <row r="797" spans="3:5">
      <c r="C797" s="22"/>
      <c r="D797" s="22"/>
      <c r="E797" s="22"/>
    </row>
    <row r="798" spans="3:5">
      <c r="C798" s="22"/>
      <c r="D798" s="22"/>
      <c r="E798" s="22"/>
    </row>
    <row r="799" spans="3:5">
      <c r="C799" s="22"/>
      <c r="D799" s="22"/>
      <c r="E799" s="22"/>
    </row>
    <row r="800" spans="3:5">
      <c r="C800" s="22"/>
      <c r="D800" s="22"/>
      <c r="E800" s="22"/>
    </row>
    <row r="801" spans="3:5">
      <c r="C801" s="22"/>
      <c r="D801" s="22"/>
      <c r="E801" s="22"/>
    </row>
    <row r="802" spans="3:5">
      <c r="C802" s="22"/>
      <c r="D802" s="22"/>
      <c r="E802" s="22"/>
    </row>
    <row r="803" spans="3:5">
      <c r="C803" s="22"/>
      <c r="D803" s="22"/>
      <c r="E803" s="22"/>
    </row>
    <row r="804" spans="3:5">
      <c r="C804" s="22"/>
      <c r="D804" s="22"/>
      <c r="E804" s="22"/>
    </row>
    <row r="805" spans="3:5">
      <c r="C805" s="22"/>
      <c r="D805" s="22"/>
      <c r="E805" s="22"/>
    </row>
    <row r="806" spans="3:5">
      <c r="C806" s="22"/>
      <c r="D806" s="22"/>
      <c r="E806" s="22"/>
    </row>
    <row r="807" spans="3:5">
      <c r="C807" s="22"/>
      <c r="D807" s="22"/>
      <c r="E807" s="22"/>
    </row>
    <row r="808" spans="3:5">
      <c r="C808" s="22"/>
      <c r="D808" s="22"/>
      <c r="E808" s="22"/>
    </row>
    <row r="809" spans="3:5">
      <c r="C809" s="22"/>
      <c r="D809" s="22"/>
      <c r="E809" s="22"/>
    </row>
    <row r="810" spans="3:5">
      <c r="C810" s="22"/>
      <c r="D810" s="22"/>
      <c r="E810" s="22"/>
    </row>
    <row r="811" spans="3:5">
      <c r="C811" s="22"/>
      <c r="D811" s="22"/>
      <c r="E811" s="22"/>
    </row>
    <row r="812" spans="3:5">
      <c r="C812" s="22"/>
      <c r="D812" s="22"/>
      <c r="E812" s="22"/>
    </row>
    <row r="813" spans="3:5">
      <c r="C813" s="22"/>
      <c r="D813" s="22"/>
      <c r="E813" s="22"/>
    </row>
    <row r="814" spans="3:5">
      <c r="C814" s="22"/>
      <c r="D814" s="22"/>
      <c r="E814" s="22"/>
    </row>
    <row r="815" spans="3:5">
      <c r="C815" s="22"/>
      <c r="D815" s="22"/>
      <c r="E815" s="22"/>
    </row>
    <row r="816" spans="3:5">
      <c r="C816" s="22"/>
      <c r="D816" s="22"/>
      <c r="E816" s="22"/>
    </row>
    <row r="817" spans="3:5">
      <c r="C817" s="22"/>
      <c r="D817" s="22"/>
      <c r="E817" s="22"/>
    </row>
    <row r="818" spans="3:5">
      <c r="C818" s="22"/>
      <c r="D818" s="22"/>
      <c r="E818" s="22"/>
    </row>
    <row r="819" spans="3:5">
      <c r="C819" s="22"/>
      <c r="D819" s="22"/>
      <c r="E819" s="22"/>
    </row>
    <row r="820" spans="3:5">
      <c r="C820" s="22"/>
      <c r="D820" s="22"/>
      <c r="E820" s="22"/>
    </row>
    <row r="821" spans="3:5">
      <c r="C821" s="22"/>
      <c r="D821" s="22"/>
      <c r="E821" s="22"/>
    </row>
    <row r="822" spans="3:5">
      <c r="C822" s="22"/>
      <c r="D822" s="22"/>
      <c r="E822" s="22"/>
    </row>
    <row r="823" spans="3:5">
      <c r="C823" s="22"/>
      <c r="D823" s="22"/>
      <c r="E823" s="22"/>
    </row>
    <row r="824" spans="3:5">
      <c r="C824" s="22"/>
      <c r="D824" s="22"/>
      <c r="E824" s="22"/>
    </row>
    <row r="825" spans="3:5">
      <c r="C825" s="22"/>
      <c r="D825" s="22"/>
      <c r="E825" s="22"/>
    </row>
    <row r="826" spans="3:5">
      <c r="C826" s="22"/>
      <c r="D826" s="22"/>
      <c r="E826" s="22"/>
    </row>
    <row r="827" spans="3:5">
      <c r="C827" s="22"/>
      <c r="D827" s="22"/>
      <c r="E827" s="22"/>
    </row>
    <row r="828" spans="3:5">
      <c r="C828" s="22"/>
      <c r="D828" s="22"/>
      <c r="E828" s="22"/>
    </row>
    <row r="829" spans="3:5">
      <c r="C829" s="22"/>
      <c r="D829" s="22"/>
      <c r="E829" s="22"/>
    </row>
    <row r="830" spans="3:5">
      <c r="C830" s="22"/>
      <c r="D830" s="22"/>
      <c r="E830" s="22"/>
    </row>
    <row r="831" spans="3:5">
      <c r="C831" s="22"/>
      <c r="D831" s="22"/>
      <c r="E831" s="22"/>
    </row>
    <row r="832" spans="3:5">
      <c r="C832" s="22"/>
      <c r="D832" s="22"/>
      <c r="E832" s="22"/>
    </row>
    <row r="833" spans="3:5">
      <c r="C833" s="22"/>
      <c r="D833" s="22"/>
      <c r="E833" s="22"/>
    </row>
    <row r="834" spans="3:5">
      <c r="C834" s="22"/>
      <c r="D834" s="22"/>
      <c r="E834" s="22"/>
    </row>
    <row r="835" spans="3:5">
      <c r="C835" s="22"/>
      <c r="D835" s="22"/>
      <c r="E835" s="22"/>
    </row>
    <row r="836" spans="3:5">
      <c r="C836" s="22"/>
      <c r="D836" s="22"/>
      <c r="E836" s="22"/>
    </row>
    <row r="837" spans="3:5">
      <c r="C837" s="22"/>
      <c r="D837" s="22"/>
      <c r="E837" s="22"/>
    </row>
    <row r="838" spans="3:5">
      <c r="C838" s="22"/>
      <c r="D838" s="22"/>
      <c r="E838" s="22"/>
    </row>
    <row r="839" spans="3:5">
      <c r="C839" s="22"/>
      <c r="D839" s="22"/>
      <c r="E839" s="22"/>
    </row>
    <row r="840" spans="3:5">
      <c r="C840" s="22"/>
      <c r="D840" s="22"/>
      <c r="E840" s="22"/>
    </row>
    <row r="841" spans="3:5">
      <c r="C841" s="22"/>
      <c r="D841" s="22"/>
      <c r="E841" s="22"/>
    </row>
    <row r="842" spans="3:5">
      <c r="C842" s="22"/>
      <c r="D842" s="22"/>
      <c r="E842" s="22"/>
    </row>
    <row r="843" spans="3:5">
      <c r="C843" s="22"/>
      <c r="D843" s="22"/>
      <c r="E843" s="22"/>
    </row>
    <row r="844" spans="3:5">
      <c r="C844" s="22"/>
      <c r="D844" s="22"/>
      <c r="E844" s="22"/>
    </row>
    <row r="845" spans="3:5">
      <c r="C845" s="22"/>
      <c r="D845" s="22"/>
      <c r="E845" s="22"/>
    </row>
    <row r="846" spans="3:5">
      <c r="C846" s="22"/>
      <c r="D846" s="22"/>
      <c r="E846" s="22"/>
    </row>
    <row r="847" spans="3:5">
      <c r="C847" s="22"/>
      <c r="D847" s="22"/>
      <c r="E847" s="22"/>
    </row>
    <row r="848" spans="3:5">
      <c r="C848" s="22"/>
      <c r="D848" s="22"/>
      <c r="E848" s="22"/>
    </row>
    <row r="849" spans="3:5">
      <c r="C849" s="22"/>
      <c r="D849" s="22"/>
      <c r="E849" s="22"/>
    </row>
    <row r="850" spans="3:5">
      <c r="C850" s="22"/>
      <c r="D850" s="22"/>
      <c r="E850" s="22"/>
    </row>
    <row r="851" spans="3:5">
      <c r="C851" s="22"/>
      <c r="D851" s="22"/>
      <c r="E851" s="22"/>
    </row>
    <row r="852" spans="3:5">
      <c r="C852" s="22"/>
      <c r="D852" s="22"/>
      <c r="E852" s="22"/>
    </row>
    <row r="853" spans="3:5">
      <c r="C853" s="22"/>
      <c r="D853" s="22"/>
      <c r="E853" s="22"/>
    </row>
    <row r="854" spans="3:5">
      <c r="C854" s="22"/>
      <c r="D854" s="22"/>
      <c r="E854" s="22"/>
    </row>
    <row r="855" spans="3:5">
      <c r="C855" s="22"/>
      <c r="D855" s="22"/>
      <c r="E855" s="22"/>
    </row>
    <row r="856" spans="3:5">
      <c r="C856" s="22"/>
      <c r="D856" s="22"/>
      <c r="E856" s="22"/>
    </row>
    <row r="857" spans="3:5">
      <c r="C857" s="22"/>
      <c r="D857" s="22"/>
      <c r="E857" s="22"/>
    </row>
    <row r="858" spans="3:5">
      <c r="C858" s="22"/>
      <c r="D858" s="22"/>
      <c r="E858" s="22"/>
    </row>
    <row r="859" spans="3:5">
      <c r="C859" s="22"/>
      <c r="D859" s="22"/>
      <c r="E859" s="22"/>
    </row>
    <row r="860" spans="3:5">
      <c r="C860" s="22"/>
      <c r="D860" s="22"/>
      <c r="E860" s="22"/>
    </row>
    <row r="861" spans="3:5">
      <c r="C861" s="22"/>
      <c r="D861" s="22"/>
      <c r="E861" s="22"/>
    </row>
    <row r="862" spans="3:5">
      <c r="C862" s="22"/>
      <c r="D862" s="22"/>
      <c r="E862" s="22"/>
    </row>
    <row r="863" spans="3:5">
      <c r="C863" s="22"/>
      <c r="D863" s="22"/>
      <c r="E863" s="22"/>
    </row>
    <row r="864" spans="3:5">
      <c r="C864" s="22"/>
      <c r="D864" s="22"/>
      <c r="E864" s="22"/>
    </row>
    <row r="865" spans="3:5">
      <c r="C865" s="22"/>
      <c r="D865" s="22"/>
      <c r="E865" s="22"/>
    </row>
    <row r="866" spans="3:5">
      <c r="C866" s="22"/>
      <c r="D866" s="22"/>
      <c r="E866" s="22"/>
    </row>
    <row r="867" spans="3:5">
      <c r="C867" s="22"/>
      <c r="D867" s="22"/>
      <c r="E867" s="22"/>
    </row>
    <row r="868" spans="3:5">
      <c r="C868" s="22"/>
      <c r="D868" s="22"/>
      <c r="E868" s="22"/>
    </row>
    <row r="869" spans="3:5">
      <c r="C869" s="22"/>
      <c r="D869" s="22"/>
      <c r="E869" s="22"/>
    </row>
    <row r="870" spans="3:5">
      <c r="C870" s="22"/>
      <c r="D870" s="22"/>
      <c r="E870" s="22"/>
    </row>
    <row r="871" spans="3:5">
      <c r="C871" s="22"/>
      <c r="D871" s="22"/>
      <c r="E871" s="22"/>
    </row>
    <row r="872" spans="3:5">
      <c r="C872" s="22"/>
      <c r="D872" s="22"/>
      <c r="E872" s="22"/>
    </row>
    <row r="873" spans="3:5">
      <c r="C873" s="22"/>
      <c r="D873" s="22"/>
      <c r="E873" s="22"/>
    </row>
    <row r="874" spans="3:5">
      <c r="C874" s="22"/>
      <c r="D874" s="22"/>
      <c r="E874" s="22"/>
    </row>
    <row r="875" spans="3:5">
      <c r="C875" s="22"/>
      <c r="D875" s="22"/>
      <c r="E875" s="22"/>
    </row>
    <row r="876" spans="3:5">
      <c r="C876" s="22"/>
      <c r="D876" s="22"/>
      <c r="E876" s="22"/>
    </row>
    <row r="877" spans="3:5">
      <c r="C877" s="22"/>
      <c r="D877" s="22"/>
      <c r="E877" s="22"/>
    </row>
    <row r="65531" spans="1:9" ht="16.5" hidden="1" customHeight="1"/>
    <row r="65532" spans="1:9" ht="16.5" hidden="1" customHeight="1"/>
    <row r="65535" spans="1:9">
      <c r="A65535" s="14" t="s">
        <v>201</v>
      </c>
      <c r="B65535" s="14" t="s">
        <v>202</v>
      </c>
      <c r="C65535" s="14" t="s">
        <v>124</v>
      </c>
      <c r="D65535" s="14" t="s">
        <v>203</v>
      </c>
      <c r="E65535" s="14" t="s">
        <v>204</v>
      </c>
      <c r="F65535" s="14" t="s">
        <v>96</v>
      </c>
      <c r="G65535" s="14" t="s">
        <v>205</v>
      </c>
      <c r="H65535" s="14" t="s">
        <v>206</v>
      </c>
      <c r="I65535" s="14"/>
    </row>
    <row r="65536" spans="1:9">
      <c r="A65536" s="14" t="s">
        <v>207</v>
      </c>
      <c r="B65536" s="14" t="s">
        <v>208</v>
      </c>
      <c r="C65536" s="14" t="s">
        <v>209</v>
      </c>
      <c r="D65536" s="14" t="s">
        <v>210</v>
      </c>
      <c r="E65536" s="14" t="s">
        <v>211</v>
      </c>
      <c r="F65536" s="14" t="s">
        <v>97</v>
      </c>
      <c r="G65536" s="14" t="s">
        <v>212</v>
      </c>
      <c r="H65536" s="14" t="s">
        <v>213</v>
      </c>
      <c r="I65536" s="14"/>
    </row>
  </sheetData>
  <sheetProtection formatCells="0" formatColumns="0" formatRows="0" insertRows="0"/>
  <dataConsolidate/>
  <mergeCells count="146">
    <mergeCell ref="C71:E71"/>
    <mergeCell ref="H71:I71"/>
    <mergeCell ref="J71:L71"/>
    <mergeCell ref="A72:M72"/>
    <mergeCell ref="H73:I73"/>
    <mergeCell ref="A1:M1"/>
    <mergeCell ref="A2:M2"/>
    <mergeCell ref="A3:M3"/>
    <mergeCell ref="A4:M4"/>
    <mergeCell ref="C69:E69"/>
    <mergeCell ref="H69:I69"/>
    <mergeCell ref="J69:L69"/>
    <mergeCell ref="C70:E70"/>
    <mergeCell ref="H70:I70"/>
    <mergeCell ref="J70:L70"/>
    <mergeCell ref="A64:M64"/>
    <mergeCell ref="A65:M65"/>
    <mergeCell ref="A66:M66"/>
    <mergeCell ref="B67:E67"/>
    <mergeCell ref="B68:E68"/>
    <mergeCell ref="H68:L68"/>
    <mergeCell ref="A60:E60"/>
    <mergeCell ref="F60:M60"/>
    <mergeCell ref="A36:B36"/>
    <mergeCell ref="A61:E61"/>
    <mergeCell ref="F61:M61"/>
    <mergeCell ref="A62:M62"/>
    <mergeCell ref="A63:M63"/>
    <mergeCell ref="A56:M56"/>
    <mergeCell ref="A57:M57"/>
    <mergeCell ref="A58:E58"/>
    <mergeCell ref="F58:M58"/>
    <mergeCell ref="A59:E59"/>
    <mergeCell ref="F59:M59"/>
    <mergeCell ref="A54:D54"/>
    <mergeCell ref="E54:F54"/>
    <mergeCell ref="G54:J54"/>
    <mergeCell ref="K54:M54"/>
    <mergeCell ref="A55:D55"/>
    <mergeCell ref="E55:F55"/>
    <mergeCell ref="G55:J55"/>
    <mergeCell ref="K55:M55"/>
    <mergeCell ref="A50:C50"/>
    <mergeCell ref="D50:J50"/>
    <mergeCell ref="K50:M50"/>
    <mergeCell ref="A51:M51"/>
    <mergeCell ref="A52:M52"/>
    <mergeCell ref="A53:D53"/>
    <mergeCell ref="E53:F53"/>
    <mergeCell ref="G53:J53"/>
    <mergeCell ref="K53:M53"/>
    <mergeCell ref="A48:C48"/>
    <mergeCell ref="D48:J48"/>
    <mergeCell ref="K48:M48"/>
    <mergeCell ref="A49:C49"/>
    <mergeCell ref="D49:J49"/>
    <mergeCell ref="K49:M49"/>
    <mergeCell ref="A46:C46"/>
    <mergeCell ref="D46:J46"/>
    <mergeCell ref="K46:M46"/>
    <mergeCell ref="A47:C47"/>
    <mergeCell ref="D47:J47"/>
    <mergeCell ref="K47:M47"/>
    <mergeCell ref="A43:M43"/>
    <mergeCell ref="A44:C44"/>
    <mergeCell ref="D44:J44"/>
    <mergeCell ref="K44:M44"/>
    <mergeCell ref="A45:C45"/>
    <mergeCell ref="D45:I45"/>
    <mergeCell ref="K45:M45"/>
    <mergeCell ref="A39:M39"/>
    <mergeCell ref="B40:D40"/>
    <mergeCell ref="F40:G40"/>
    <mergeCell ref="I40:M40"/>
    <mergeCell ref="A41:M41"/>
    <mergeCell ref="A42:M42"/>
    <mergeCell ref="D33:F33"/>
    <mergeCell ref="D34:F34"/>
    <mergeCell ref="H34:J34"/>
    <mergeCell ref="K34:L34"/>
    <mergeCell ref="A37:B37"/>
    <mergeCell ref="C36:M36"/>
    <mergeCell ref="C37:M37"/>
    <mergeCell ref="A26:M26"/>
    <mergeCell ref="A27:M27"/>
    <mergeCell ref="D29:F29"/>
    <mergeCell ref="D30:F30"/>
    <mergeCell ref="H30:I30"/>
    <mergeCell ref="J30:K30"/>
    <mergeCell ref="D31:F31"/>
    <mergeCell ref="D32:F32"/>
    <mergeCell ref="H32:J32"/>
    <mergeCell ref="K32:L32"/>
    <mergeCell ref="F23:M23"/>
    <mergeCell ref="A18:B19"/>
    <mergeCell ref="C18:H19"/>
    <mergeCell ref="I18:K19"/>
    <mergeCell ref="L18:M19"/>
    <mergeCell ref="A20:B20"/>
    <mergeCell ref="C20:D20"/>
    <mergeCell ref="E20:F20"/>
    <mergeCell ref="G20:H20"/>
    <mergeCell ref="I20:K20"/>
    <mergeCell ref="L20:M20"/>
    <mergeCell ref="EA13:EE13"/>
    <mergeCell ref="A13:B13"/>
    <mergeCell ref="C13:M13"/>
    <mergeCell ref="A14:B14"/>
    <mergeCell ref="C14:G14"/>
    <mergeCell ref="I14:M14"/>
    <mergeCell ref="A15:B15"/>
    <mergeCell ref="C15:G15"/>
    <mergeCell ref="I15:K15"/>
    <mergeCell ref="A5:B6"/>
    <mergeCell ref="C5:K5"/>
    <mergeCell ref="L5:M6"/>
    <mergeCell ref="C6:K6"/>
    <mergeCell ref="A7:B7"/>
    <mergeCell ref="C7:K7"/>
    <mergeCell ref="L7:M7"/>
    <mergeCell ref="A9:B9"/>
    <mergeCell ref="C9:K9"/>
    <mergeCell ref="A25:B25"/>
    <mergeCell ref="C25:E25"/>
    <mergeCell ref="F25:M25"/>
    <mergeCell ref="A24:B24"/>
    <mergeCell ref="C24:E24"/>
    <mergeCell ref="F24:M24"/>
    <mergeCell ref="H67:L67"/>
    <mergeCell ref="A8:M8"/>
    <mergeCell ref="A10:M10"/>
    <mergeCell ref="A11:M11"/>
    <mergeCell ref="A12:B12"/>
    <mergeCell ref="C12:M12"/>
    <mergeCell ref="A16:M16"/>
    <mergeCell ref="A17:B17"/>
    <mergeCell ref="C17:E17"/>
    <mergeCell ref="G17:H17"/>
    <mergeCell ref="J17:K17"/>
    <mergeCell ref="A21:B21"/>
    <mergeCell ref="C21:F21"/>
    <mergeCell ref="G21:I21"/>
    <mergeCell ref="J21:M21"/>
    <mergeCell ref="A22:M22"/>
    <mergeCell ref="A23:B23"/>
    <mergeCell ref="C23:E23"/>
  </mergeCells>
  <dataValidations count="3">
    <dataValidation type="list" allowBlank="1" showInputMessage="1" showErrorMessage="1" sqref="H34" xr:uid="{46191643-B354-4663-B065-2DADD741BEC4}">
      <formula1>$Q$15:$Q$16</formula1>
    </dataValidation>
    <dataValidation type="list" allowBlank="1" showInputMessage="1" showErrorMessage="1" sqref="B28" xr:uid="{8B37AC29-383B-4616-9E22-BA85728608C7}">
      <formula1>$O$18:$O$19</formula1>
    </dataValidation>
    <dataValidation type="list" allowBlank="1" showInputMessage="1" showErrorMessage="1" sqref="H32" xr:uid="{F3C7143B-DD61-4714-BF45-19DFC2F321F4}">
      <formula1>$C$65544:$C$65549</formula1>
    </dataValidation>
  </dataValidations>
  <printOptions horizontalCentered="1"/>
  <pageMargins left="0.39370078740157483" right="0.35433070866141736" top="0.43307086614173229" bottom="0.19685039370078741" header="0" footer="0"/>
  <pageSetup scale="51" orientation="portrait" r:id="rId1"/>
  <headerFooter alignWithMargins="0"/>
  <rowBreaks count="1" manualBreakCount="1">
    <brk id="56" max="12"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D39CE-8D66-4A6A-B7A5-54228BA48D69}">
  <dimension ref="A1:M28"/>
  <sheetViews>
    <sheetView zoomScale="110" zoomScaleNormal="110" zoomScaleSheetLayoutView="115" workbookViewId="0">
      <selection activeCell="A11" sqref="A11:M11"/>
    </sheetView>
  </sheetViews>
  <sheetFormatPr defaultColWidth="11.42578125" defaultRowHeight="12.75"/>
  <cols>
    <col min="12" max="12" width="14.140625" customWidth="1"/>
    <col min="13" max="13" width="21.85546875" customWidth="1"/>
  </cols>
  <sheetData>
    <row r="1" spans="1:13" ht="20.25">
      <c r="A1" s="307" t="s">
        <v>214</v>
      </c>
      <c r="B1" s="308"/>
      <c r="C1" s="308"/>
      <c r="D1" s="308"/>
      <c r="E1" s="308"/>
      <c r="F1" s="308"/>
      <c r="G1" s="308"/>
      <c r="H1" s="308"/>
      <c r="I1" s="308"/>
      <c r="J1" s="308"/>
      <c r="K1" s="308"/>
      <c r="L1" s="308"/>
      <c r="M1" s="309"/>
    </row>
    <row r="2" spans="1:13" ht="24" thickBot="1">
      <c r="A2" s="310"/>
      <c r="B2" s="311"/>
      <c r="C2" s="311"/>
      <c r="D2" s="311"/>
      <c r="E2" s="311"/>
      <c r="F2" s="311"/>
      <c r="G2" s="311"/>
      <c r="H2" s="311"/>
      <c r="I2" s="311"/>
      <c r="J2" s="311"/>
      <c r="K2" s="311"/>
      <c r="L2" s="311"/>
      <c r="M2" s="312"/>
    </row>
    <row r="3" spans="1:13" ht="27.75" customHeight="1">
      <c r="A3" s="287" t="s">
        <v>51</v>
      </c>
      <c r="B3" s="288"/>
      <c r="C3" s="291" t="s">
        <v>52</v>
      </c>
      <c r="D3" s="292"/>
      <c r="E3" s="292"/>
      <c r="F3" s="292"/>
      <c r="G3" s="292"/>
      <c r="H3" s="292"/>
      <c r="I3" s="292"/>
      <c r="J3" s="292"/>
      <c r="K3" s="293"/>
      <c r="L3" s="294"/>
      <c r="M3" s="295"/>
    </row>
    <row r="4" spans="1:13" ht="15.75" customHeight="1">
      <c r="A4" s="289"/>
      <c r="B4" s="290"/>
      <c r="C4" s="298" t="s">
        <v>215</v>
      </c>
      <c r="D4" s="299"/>
      <c r="E4" s="299"/>
      <c r="F4" s="299"/>
      <c r="G4" s="299"/>
      <c r="H4" s="299"/>
      <c r="I4" s="299"/>
      <c r="J4" s="299"/>
      <c r="K4" s="300"/>
      <c r="L4" s="296"/>
      <c r="M4" s="297"/>
    </row>
    <row r="5" spans="1:13" ht="12.75" customHeight="1">
      <c r="A5" s="301" t="s">
        <v>216</v>
      </c>
      <c r="B5" s="302"/>
      <c r="C5" s="303" t="s">
        <v>217</v>
      </c>
      <c r="D5" s="304"/>
      <c r="E5" s="304"/>
      <c r="F5" s="304"/>
      <c r="G5" s="304"/>
      <c r="H5" s="304"/>
      <c r="I5" s="304"/>
      <c r="J5" s="304"/>
      <c r="K5" s="305"/>
      <c r="L5" s="303" t="s">
        <v>218</v>
      </c>
      <c r="M5" s="306"/>
    </row>
    <row r="6" spans="1:13" ht="13.5" thickBot="1">
      <c r="A6" s="313"/>
      <c r="B6" s="314"/>
      <c r="C6" s="314"/>
      <c r="D6" s="314"/>
      <c r="E6" s="314"/>
      <c r="F6" s="314"/>
      <c r="G6" s="314"/>
      <c r="H6" s="314"/>
      <c r="I6" s="314"/>
      <c r="J6" s="314"/>
      <c r="K6" s="314"/>
      <c r="L6" s="314"/>
      <c r="M6" s="315"/>
    </row>
    <row r="7" spans="1:13" ht="15.95" customHeight="1" thickBot="1">
      <c r="A7" s="316" t="s">
        <v>219</v>
      </c>
      <c r="B7" s="317"/>
      <c r="C7" s="317"/>
      <c r="D7" s="317"/>
      <c r="E7" s="317"/>
      <c r="F7" s="317"/>
      <c r="G7" s="317"/>
      <c r="H7" s="317"/>
      <c r="I7" s="317"/>
      <c r="J7" s="317"/>
      <c r="K7" s="317"/>
      <c r="L7" s="317"/>
      <c r="M7" s="318"/>
    </row>
    <row r="8" spans="1:13">
      <c r="A8" s="319"/>
      <c r="B8" s="320"/>
      <c r="C8" s="320"/>
      <c r="D8" s="320"/>
      <c r="E8" s="320"/>
      <c r="F8" s="320"/>
      <c r="G8" s="320"/>
      <c r="H8" s="320"/>
      <c r="I8" s="320"/>
      <c r="J8" s="320"/>
      <c r="K8" s="320"/>
      <c r="L8" s="320"/>
      <c r="M8" s="321"/>
    </row>
    <row r="9" spans="1:13">
      <c r="A9" s="284" t="s">
        <v>220</v>
      </c>
      <c r="B9" s="285"/>
      <c r="C9" s="285"/>
      <c r="D9" s="285"/>
      <c r="E9" s="285"/>
      <c r="F9" s="285"/>
      <c r="G9" s="285"/>
      <c r="H9" s="285"/>
      <c r="I9" s="285"/>
      <c r="J9" s="285"/>
      <c r="K9" s="285"/>
      <c r="L9" s="285"/>
      <c r="M9" s="286"/>
    </row>
    <row r="10" spans="1:13">
      <c r="A10" s="284" t="s">
        <v>221</v>
      </c>
      <c r="B10" s="285"/>
      <c r="C10" s="285"/>
      <c r="D10" s="285"/>
      <c r="E10" s="285"/>
      <c r="F10" s="285"/>
      <c r="G10" s="285"/>
      <c r="H10" s="285"/>
      <c r="I10" s="285"/>
      <c r="J10" s="285"/>
      <c r="K10" s="285"/>
      <c r="L10" s="285"/>
      <c r="M10" s="286"/>
    </row>
    <row r="11" spans="1:13" ht="27.75" customHeight="1">
      <c r="A11" s="322" t="s">
        <v>222</v>
      </c>
      <c r="B11" s="323"/>
      <c r="C11" s="323"/>
      <c r="D11" s="323"/>
      <c r="E11" s="323"/>
      <c r="F11" s="323"/>
      <c r="G11" s="323"/>
      <c r="H11" s="323"/>
      <c r="I11" s="323"/>
      <c r="J11" s="323"/>
      <c r="K11" s="323"/>
      <c r="L11" s="323"/>
      <c r="M11" s="324"/>
    </row>
    <row r="12" spans="1:13">
      <c r="A12" s="284" t="s">
        <v>223</v>
      </c>
      <c r="B12" s="285"/>
      <c r="C12" s="285"/>
      <c r="D12" s="285"/>
      <c r="E12" s="285"/>
      <c r="F12" s="285"/>
      <c r="G12" s="285"/>
      <c r="H12" s="285"/>
      <c r="I12" s="285"/>
      <c r="J12" s="285"/>
      <c r="K12" s="285"/>
      <c r="L12" s="285"/>
      <c r="M12" s="286"/>
    </row>
    <row r="13" spans="1:13">
      <c r="A13" s="284" t="s">
        <v>224</v>
      </c>
      <c r="B13" s="285"/>
      <c r="C13" s="285"/>
      <c r="D13" s="285"/>
      <c r="E13" s="285"/>
      <c r="F13" s="285"/>
      <c r="G13" s="285"/>
      <c r="H13" s="285"/>
      <c r="I13" s="285"/>
      <c r="J13" s="285"/>
      <c r="K13" s="285"/>
      <c r="L13" s="285"/>
      <c r="M13" s="286"/>
    </row>
    <row r="14" spans="1:13">
      <c r="A14" s="322"/>
      <c r="B14" s="323"/>
      <c r="C14" s="323"/>
      <c r="D14" s="323"/>
      <c r="E14" s="323"/>
      <c r="F14" s="323"/>
      <c r="G14" s="323"/>
      <c r="H14" s="323"/>
      <c r="I14" s="323"/>
      <c r="J14" s="323"/>
      <c r="K14" s="323"/>
      <c r="L14" s="323"/>
      <c r="M14" s="324"/>
    </row>
    <row r="15" spans="1:13" ht="13.5" thickBot="1">
      <c r="A15" s="325"/>
      <c r="B15" s="326"/>
      <c r="C15" s="326"/>
      <c r="D15" s="326"/>
      <c r="E15" s="326"/>
      <c r="F15" s="326"/>
      <c r="G15" s="326"/>
      <c r="H15" s="326"/>
      <c r="I15" s="326"/>
      <c r="J15" s="326"/>
      <c r="K15" s="326"/>
      <c r="L15" s="326"/>
      <c r="M15" s="327"/>
    </row>
    <row r="16" spans="1:13" ht="15.95" customHeight="1" thickBot="1">
      <c r="A16" s="316" t="s">
        <v>225</v>
      </c>
      <c r="B16" s="317"/>
      <c r="C16" s="317"/>
      <c r="D16" s="317"/>
      <c r="E16" s="317"/>
      <c r="F16" s="317"/>
      <c r="G16" s="317"/>
      <c r="H16" s="317"/>
      <c r="I16" s="317"/>
      <c r="J16" s="317"/>
      <c r="K16" s="317"/>
      <c r="L16" s="317"/>
      <c r="M16" s="318"/>
    </row>
    <row r="17" spans="1:13">
      <c r="A17" s="313"/>
      <c r="B17" s="314"/>
      <c r="C17" s="314"/>
      <c r="D17" s="314"/>
      <c r="E17" s="314"/>
      <c r="F17" s="314"/>
      <c r="G17" s="314"/>
      <c r="H17" s="314"/>
      <c r="I17" s="314"/>
      <c r="J17" s="314"/>
      <c r="K17" s="314"/>
      <c r="L17" s="314"/>
      <c r="M17" s="315"/>
    </row>
    <row r="18" spans="1:13">
      <c r="A18" s="284" t="s">
        <v>220</v>
      </c>
      <c r="B18" s="285"/>
      <c r="C18" s="285"/>
      <c r="D18" s="285"/>
      <c r="E18" s="285"/>
      <c r="F18" s="285"/>
      <c r="G18" s="285"/>
      <c r="H18" s="285"/>
      <c r="I18" s="285"/>
      <c r="J18" s="285"/>
      <c r="K18" s="285"/>
      <c r="L18" s="285"/>
      <c r="M18" s="286"/>
    </row>
    <row r="19" spans="1:13">
      <c r="A19" s="284" t="s">
        <v>221</v>
      </c>
      <c r="B19" s="285"/>
      <c r="C19" s="285"/>
      <c r="D19" s="285"/>
      <c r="E19" s="285"/>
      <c r="F19" s="285"/>
      <c r="G19" s="285"/>
      <c r="H19" s="285"/>
      <c r="I19" s="285"/>
      <c r="J19" s="285"/>
      <c r="K19" s="285"/>
      <c r="L19" s="285"/>
      <c r="M19" s="286"/>
    </row>
    <row r="20" spans="1:13" ht="27.75" customHeight="1">
      <c r="A20" s="322" t="s">
        <v>222</v>
      </c>
      <c r="B20" s="323"/>
      <c r="C20" s="323"/>
      <c r="D20" s="323"/>
      <c r="E20" s="323"/>
      <c r="F20" s="323"/>
      <c r="G20" s="323"/>
      <c r="H20" s="323"/>
      <c r="I20" s="323"/>
      <c r="J20" s="323"/>
      <c r="K20" s="323"/>
      <c r="L20" s="323"/>
      <c r="M20" s="324"/>
    </row>
    <row r="21" spans="1:13" ht="13.5" thickBot="1">
      <c r="A21" s="117"/>
      <c r="B21" s="29"/>
      <c r="C21" s="29"/>
      <c r="D21" s="29"/>
      <c r="E21" s="29"/>
      <c r="F21" s="29"/>
      <c r="G21" s="29"/>
      <c r="H21" s="29"/>
      <c r="I21" s="29"/>
      <c r="J21" s="29"/>
      <c r="K21" s="29"/>
      <c r="L21" s="29"/>
      <c r="M21" s="118"/>
    </row>
    <row r="22" spans="1:13" ht="15.95" customHeight="1" thickBot="1">
      <c r="A22" s="316" t="s">
        <v>226</v>
      </c>
      <c r="B22" s="317"/>
      <c r="C22" s="317"/>
      <c r="D22" s="317"/>
      <c r="E22" s="317"/>
      <c r="F22" s="317"/>
      <c r="G22" s="317"/>
      <c r="H22" s="317"/>
      <c r="I22" s="317"/>
      <c r="J22" s="317"/>
      <c r="K22" s="317"/>
      <c r="L22" s="317"/>
      <c r="M22" s="318"/>
    </row>
    <row r="23" spans="1:13">
      <c r="A23" s="331"/>
      <c r="B23" s="332"/>
      <c r="C23" s="332"/>
      <c r="D23" s="332"/>
      <c r="E23" s="332"/>
      <c r="F23" s="332"/>
      <c r="G23" s="332"/>
      <c r="H23" s="332"/>
      <c r="I23" s="332"/>
      <c r="J23" s="332"/>
      <c r="K23" s="332"/>
      <c r="L23" s="332"/>
      <c r="M23" s="333"/>
    </row>
    <row r="24" spans="1:13">
      <c r="A24" s="284" t="s">
        <v>220</v>
      </c>
      <c r="B24" s="285"/>
      <c r="C24" s="285"/>
      <c r="D24" s="285"/>
      <c r="E24" s="285"/>
      <c r="F24" s="285"/>
      <c r="G24" s="285"/>
      <c r="H24" s="285"/>
      <c r="I24" s="285"/>
      <c r="J24" s="285"/>
      <c r="K24" s="285"/>
      <c r="L24" s="285"/>
      <c r="M24" s="286"/>
    </row>
    <row r="25" spans="1:13">
      <c r="A25" s="284" t="s">
        <v>221</v>
      </c>
      <c r="B25" s="285"/>
      <c r="C25" s="285"/>
      <c r="D25" s="285"/>
      <c r="E25" s="285"/>
      <c r="F25" s="285"/>
      <c r="G25" s="285"/>
      <c r="H25" s="285"/>
      <c r="I25" s="285"/>
      <c r="J25" s="285"/>
      <c r="K25" s="285"/>
      <c r="L25" s="285"/>
      <c r="M25" s="286"/>
    </row>
    <row r="26" spans="1:13" ht="27.75" customHeight="1">
      <c r="A26" s="322" t="s">
        <v>222</v>
      </c>
      <c r="B26" s="323"/>
      <c r="C26" s="323"/>
      <c r="D26" s="323"/>
      <c r="E26" s="323"/>
      <c r="F26" s="323"/>
      <c r="G26" s="323"/>
      <c r="H26" s="323"/>
      <c r="I26" s="323"/>
      <c r="J26" s="323"/>
      <c r="K26" s="323"/>
      <c r="L26" s="323"/>
      <c r="M26" s="324"/>
    </row>
    <row r="27" spans="1:13">
      <c r="A27" s="313"/>
      <c r="B27" s="314"/>
      <c r="C27" s="314"/>
      <c r="D27" s="314"/>
      <c r="E27" s="314"/>
      <c r="F27" s="314"/>
      <c r="G27" s="314"/>
      <c r="H27" s="314"/>
      <c r="I27" s="314"/>
      <c r="J27" s="314"/>
      <c r="K27" s="314"/>
      <c r="L27" s="314"/>
      <c r="M27" s="315"/>
    </row>
    <row r="28" spans="1:13" ht="13.5" thickBot="1">
      <c r="A28" s="328"/>
      <c r="B28" s="329"/>
      <c r="C28" s="329"/>
      <c r="D28" s="329"/>
      <c r="E28" s="329"/>
      <c r="F28" s="329"/>
      <c r="G28" s="329"/>
      <c r="H28" s="329"/>
      <c r="I28" s="329"/>
      <c r="J28" s="329"/>
      <c r="K28" s="329"/>
      <c r="L28" s="329"/>
      <c r="M28" s="330"/>
    </row>
  </sheetData>
  <mergeCells count="29">
    <mergeCell ref="A27:M28"/>
    <mergeCell ref="A22:M22"/>
    <mergeCell ref="A23:M23"/>
    <mergeCell ref="A24:M24"/>
    <mergeCell ref="A25:M25"/>
    <mergeCell ref="A26:M26"/>
    <mergeCell ref="A16:M16"/>
    <mergeCell ref="A17:M17"/>
    <mergeCell ref="A18:M18"/>
    <mergeCell ref="A19:M19"/>
    <mergeCell ref="A20:M20"/>
    <mergeCell ref="A10:M10"/>
    <mergeCell ref="A11:M11"/>
    <mergeCell ref="A12:M12"/>
    <mergeCell ref="A13:M13"/>
    <mergeCell ref="A14:M15"/>
    <mergeCell ref="A1:M1"/>
    <mergeCell ref="A2:M2"/>
    <mergeCell ref="A6:M6"/>
    <mergeCell ref="A7:M7"/>
    <mergeCell ref="A8:M8"/>
    <mergeCell ref="A9:M9"/>
    <mergeCell ref="A3:B4"/>
    <mergeCell ref="C3:K3"/>
    <mergeCell ref="L3:M4"/>
    <mergeCell ref="C4:K4"/>
    <mergeCell ref="A5:B5"/>
    <mergeCell ref="C5:K5"/>
    <mergeCell ref="L5:M5"/>
  </mergeCells>
  <pageMargins left="0.7" right="0.7" top="0.75" bottom="0.75" header="0.3" footer="0.3"/>
  <pageSetup scale="57" orientation="portrait"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EE65597"/>
  <sheetViews>
    <sheetView showGridLines="0" tabSelected="1" zoomScale="85" zoomScaleNormal="85" zoomScaleSheetLayoutView="115" workbookViewId="0">
      <selection activeCell="E96" sqref="E96:M96"/>
    </sheetView>
  </sheetViews>
  <sheetFormatPr defaultColWidth="11.42578125" defaultRowHeight="12.75"/>
  <cols>
    <col min="1" max="1" width="22.28515625" style="20" customWidth="1"/>
    <col min="2" max="2" width="22.42578125" style="20" customWidth="1"/>
    <col min="3" max="3" width="15.85546875" style="20" customWidth="1"/>
    <col min="4" max="4" width="15.140625" style="20" customWidth="1"/>
    <col min="5" max="5" width="15.42578125" style="20" customWidth="1"/>
    <col min="6" max="6" width="18" style="20" customWidth="1"/>
    <col min="7" max="7" width="14.85546875" style="20" customWidth="1"/>
    <col min="8" max="8" width="15.85546875" style="20" customWidth="1"/>
    <col min="9" max="9" width="10.28515625" style="20" customWidth="1"/>
    <col min="10" max="10" width="7.28515625" style="20" customWidth="1"/>
    <col min="11" max="11" width="15.42578125" style="20" customWidth="1"/>
    <col min="12" max="12" width="15" style="20" customWidth="1"/>
    <col min="13" max="13" width="15.85546875" style="20" customWidth="1"/>
    <col min="14" max="14" width="0" style="21" hidden="1" customWidth="1"/>
    <col min="15" max="15" width="11.42578125" style="21" hidden="1" customWidth="1"/>
    <col min="16" max="16" width="0" style="21" hidden="1" customWidth="1"/>
    <col min="17" max="17" width="21.85546875" style="21" hidden="1" customWidth="1"/>
    <col min="18" max="37" width="11.42578125" style="21"/>
    <col min="38" max="16384" width="11.42578125" style="20"/>
  </cols>
  <sheetData>
    <row r="1" spans="1:135" ht="38.25" customHeight="1">
      <c r="A1" s="451" t="s">
        <v>51</v>
      </c>
      <c r="B1" s="452"/>
      <c r="C1" s="450" t="s">
        <v>227</v>
      </c>
      <c r="D1" s="450"/>
      <c r="E1" s="450"/>
      <c r="F1" s="450"/>
      <c r="G1" s="450"/>
      <c r="H1" s="450"/>
      <c r="I1" s="450"/>
      <c r="J1" s="450"/>
      <c r="K1" s="450"/>
      <c r="L1" s="152"/>
      <c r="M1" s="153"/>
      <c r="N1" s="20"/>
      <c r="O1" s="20"/>
      <c r="P1" s="20"/>
      <c r="Q1" s="20"/>
      <c r="R1" s="20"/>
      <c r="S1" s="20"/>
      <c r="T1" s="20"/>
      <c r="U1" s="20"/>
      <c r="V1" s="20"/>
      <c r="W1" s="20"/>
      <c r="X1" s="20"/>
      <c r="Y1" s="20"/>
      <c r="Z1" s="20"/>
      <c r="AA1" s="20"/>
      <c r="AB1" s="20"/>
      <c r="AC1" s="20"/>
      <c r="AD1" s="20"/>
      <c r="AE1" s="20"/>
      <c r="AF1" s="20"/>
      <c r="AG1" s="20"/>
      <c r="AH1" s="20"/>
      <c r="AI1" s="20"/>
      <c r="AJ1" s="20"/>
      <c r="AK1" s="20"/>
    </row>
    <row r="2" spans="1:135">
      <c r="A2" s="453"/>
      <c r="B2" s="454"/>
      <c r="C2" s="457" t="s">
        <v>53</v>
      </c>
      <c r="D2" s="457"/>
      <c r="E2" s="457"/>
      <c r="F2" s="457"/>
      <c r="G2" s="457"/>
      <c r="H2" s="457"/>
      <c r="I2" s="457"/>
      <c r="J2" s="457"/>
      <c r="K2" s="457"/>
      <c r="L2" s="154"/>
      <c r="M2" s="155"/>
      <c r="N2" s="20"/>
      <c r="O2" s="20"/>
      <c r="P2" s="20"/>
      <c r="Q2" s="20"/>
      <c r="R2" s="20"/>
      <c r="S2" s="20"/>
      <c r="T2" s="20"/>
      <c r="U2" s="20"/>
      <c r="V2" s="20"/>
      <c r="W2" s="20"/>
      <c r="X2" s="20"/>
      <c r="Y2" s="20"/>
      <c r="Z2" s="20"/>
      <c r="AA2" s="20"/>
      <c r="AB2" s="20"/>
      <c r="AC2" s="20"/>
      <c r="AD2" s="20"/>
      <c r="AE2" s="20"/>
      <c r="AF2" s="20"/>
      <c r="AG2" s="20"/>
      <c r="AH2" s="20"/>
      <c r="AI2" s="20"/>
      <c r="AJ2" s="20"/>
      <c r="AK2" s="20"/>
    </row>
    <row r="3" spans="1:135" ht="13.5" customHeight="1">
      <c r="A3" s="459" t="s">
        <v>228</v>
      </c>
      <c r="B3" s="460"/>
      <c r="C3" s="458" t="s">
        <v>229</v>
      </c>
      <c r="D3" s="454"/>
      <c r="E3" s="454"/>
      <c r="F3" s="454"/>
      <c r="G3" s="454"/>
      <c r="H3" s="454"/>
      <c r="I3" s="454"/>
      <c r="J3" s="454"/>
      <c r="K3" s="454"/>
      <c r="L3" s="454" t="s">
        <v>230</v>
      </c>
      <c r="M3" s="465"/>
      <c r="N3" s="20"/>
      <c r="O3" s="20"/>
      <c r="P3" s="20"/>
      <c r="Q3" s="20"/>
      <c r="R3" s="20"/>
      <c r="S3" s="20"/>
      <c r="T3" s="20"/>
      <c r="U3" s="20"/>
      <c r="V3" s="20"/>
      <c r="W3" s="20"/>
      <c r="X3" s="20"/>
      <c r="Y3" s="20"/>
      <c r="Z3" s="20"/>
      <c r="AA3" s="20"/>
      <c r="AB3" s="20"/>
      <c r="AC3" s="20"/>
      <c r="AD3" s="20"/>
      <c r="AE3" s="20"/>
      <c r="AF3" s="20"/>
      <c r="AG3" s="20"/>
      <c r="AH3" s="20"/>
      <c r="AI3" s="20"/>
      <c r="AJ3" s="20"/>
      <c r="AK3" s="20"/>
    </row>
    <row r="4" spans="1:135" ht="9.9499999999999993" customHeight="1">
      <c r="A4" s="334"/>
      <c r="B4" s="335"/>
      <c r="C4" s="335"/>
      <c r="D4" s="335"/>
      <c r="E4" s="335"/>
      <c r="F4" s="335"/>
      <c r="G4" s="335"/>
      <c r="H4" s="335"/>
      <c r="I4" s="335"/>
      <c r="J4" s="335"/>
      <c r="K4" s="335"/>
      <c r="L4" s="335"/>
      <c r="M4" s="336"/>
      <c r="N4" s="20"/>
      <c r="O4" s="20"/>
      <c r="P4" s="20"/>
      <c r="Q4" s="20"/>
      <c r="R4" s="20"/>
      <c r="S4" s="20"/>
      <c r="T4" s="20"/>
      <c r="U4" s="20"/>
      <c r="V4" s="20"/>
      <c r="W4" s="20"/>
      <c r="X4" s="20"/>
      <c r="Y4" s="20"/>
      <c r="Z4" s="20"/>
      <c r="AA4" s="20"/>
      <c r="AB4" s="20"/>
      <c r="AC4" s="20"/>
      <c r="AD4" s="20"/>
      <c r="AE4" s="20"/>
      <c r="AF4" s="20"/>
      <c r="AG4" s="20"/>
      <c r="AH4" s="20"/>
      <c r="AI4" s="20"/>
      <c r="AJ4" s="20"/>
      <c r="AK4" s="20"/>
    </row>
    <row r="5" spans="1:135" ht="26.25" customHeight="1">
      <c r="A5" s="160" t="s">
        <v>57</v>
      </c>
      <c r="B5" s="161"/>
      <c r="C5" s="464" t="s">
        <v>189</v>
      </c>
      <c r="D5" s="464"/>
      <c r="E5" s="464"/>
      <c r="F5" s="464"/>
      <c r="G5" s="464"/>
      <c r="H5" s="464"/>
      <c r="I5" s="464"/>
      <c r="J5" s="464"/>
      <c r="K5" s="464"/>
      <c r="L5" s="59" t="s">
        <v>59</v>
      </c>
      <c r="M5" s="76" t="s">
        <v>231</v>
      </c>
      <c r="N5" s="20"/>
      <c r="O5" s="20"/>
      <c r="P5" s="20"/>
      <c r="Q5" s="20"/>
      <c r="R5" s="20"/>
      <c r="S5" s="20"/>
      <c r="T5" s="20"/>
      <c r="U5" s="20"/>
      <c r="V5" s="20"/>
      <c r="W5" s="20"/>
      <c r="X5" s="20"/>
      <c r="Y5" s="20"/>
      <c r="Z5" s="20"/>
      <c r="AA5" s="20"/>
      <c r="AB5" s="20"/>
      <c r="AC5" s="20"/>
      <c r="AD5" s="20"/>
      <c r="AE5" s="20"/>
      <c r="AF5" s="20"/>
      <c r="AG5" s="20"/>
      <c r="AH5" s="20"/>
      <c r="AI5" s="20"/>
      <c r="AJ5" s="20"/>
      <c r="AK5" s="20"/>
    </row>
    <row r="6" spans="1:135" ht="9.9499999999999993" customHeight="1">
      <c r="A6" s="466"/>
      <c r="B6" s="467"/>
      <c r="C6" s="467"/>
      <c r="D6" s="467"/>
      <c r="E6" s="467"/>
      <c r="F6" s="467"/>
      <c r="G6" s="467"/>
      <c r="H6" s="467"/>
      <c r="I6" s="467"/>
      <c r="J6" s="467"/>
      <c r="K6" s="467"/>
      <c r="L6" s="467"/>
      <c r="M6" s="468"/>
      <c r="N6" s="20"/>
      <c r="O6" s="20"/>
      <c r="P6" s="20"/>
      <c r="Q6" s="20"/>
      <c r="R6" s="20"/>
      <c r="S6" s="20"/>
      <c r="T6" s="20"/>
      <c r="U6" s="20"/>
      <c r="V6" s="20"/>
      <c r="W6" s="20"/>
      <c r="X6" s="20"/>
      <c r="Y6" s="20"/>
      <c r="Z6" s="20"/>
      <c r="AA6" s="20"/>
      <c r="AB6" s="20"/>
      <c r="AC6" s="20"/>
      <c r="AD6" s="20"/>
      <c r="AE6" s="20"/>
      <c r="AF6" s="20"/>
      <c r="AG6" s="20"/>
      <c r="AH6" s="20"/>
      <c r="AI6" s="20"/>
      <c r="AJ6" s="20"/>
      <c r="AK6" s="20"/>
    </row>
    <row r="7" spans="1:135" ht="20.100000000000001" customHeight="1">
      <c r="A7" s="189" t="s">
        <v>63</v>
      </c>
      <c r="B7" s="190"/>
      <c r="C7" s="190"/>
      <c r="D7" s="190"/>
      <c r="E7" s="190"/>
      <c r="F7" s="190"/>
      <c r="G7" s="190"/>
      <c r="H7" s="190"/>
      <c r="I7" s="190"/>
      <c r="J7" s="190"/>
      <c r="K7" s="190"/>
      <c r="L7" s="190"/>
      <c r="M7" s="191"/>
      <c r="N7" s="20"/>
      <c r="O7" s="20"/>
      <c r="P7" s="20"/>
      <c r="Q7" s="20"/>
      <c r="R7" s="20"/>
      <c r="S7" s="20"/>
      <c r="T7" s="20"/>
      <c r="U7" s="20"/>
      <c r="V7" s="20"/>
      <c r="W7" s="20"/>
      <c r="X7" s="20"/>
      <c r="Y7" s="20"/>
      <c r="Z7" s="20"/>
      <c r="AA7" s="20"/>
      <c r="AB7" s="20"/>
      <c r="AC7" s="20"/>
      <c r="AD7" s="20"/>
      <c r="AE7" s="20"/>
      <c r="AF7" s="20"/>
      <c r="AG7" s="20"/>
      <c r="AH7" s="20"/>
      <c r="AI7" s="20"/>
      <c r="AJ7" s="20"/>
      <c r="AK7" s="20"/>
    </row>
    <row r="8" spans="1:135" ht="18" customHeight="1">
      <c r="A8" s="437" t="s">
        <v>66</v>
      </c>
      <c r="B8" s="434"/>
      <c r="C8" s="455" t="s">
        <v>232</v>
      </c>
      <c r="D8" s="455"/>
      <c r="E8" s="455"/>
      <c r="F8" s="455"/>
      <c r="G8" s="455"/>
      <c r="H8" s="455"/>
      <c r="I8" s="455"/>
      <c r="J8" s="455"/>
      <c r="K8" s="455"/>
      <c r="L8" s="455"/>
      <c r="M8" s="456"/>
      <c r="N8" s="20"/>
      <c r="O8" s="20"/>
      <c r="P8" s="20"/>
      <c r="Q8" s="20"/>
      <c r="R8" s="20"/>
      <c r="S8" s="20"/>
      <c r="T8" s="20"/>
      <c r="U8" s="20"/>
      <c r="V8" s="20"/>
      <c r="W8" s="20"/>
      <c r="X8" s="20"/>
      <c r="Y8" s="20"/>
      <c r="Z8" s="20"/>
      <c r="AA8" s="20"/>
      <c r="AB8" s="20"/>
      <c r="AC8" s="20"/>
      <c r="AD8" s="20"/>
      <c r="AE8" s="20"/>
      <c r="AF8" s="20"/>
      <c r="AG8" s="20"/>
      <c r="AH8" s="20"/>
      <c r="AI8" s="20"/>
      <c r="AJ8" s="20"/>
      <c r="AK8" s="20"/>
    </row>
    <row r="9" spans="1:135" ht="18" customHeight="1">
      <c r="A9" s="436" t="s">
        <v>68</v>
      </c>
      <c r="B9" s="180"/>
      <c r="C9" s="461">
        <v>901049157</v>
      </c>
      <c r="D9" s="461"/>
      <c r="E9" s="461"/>
      <c r="F9" s="461"/>
      <c r="G9" s="461"/>
      <c r="H9" s="461"/>
      <c r="I9" s="461"/>
      <c r="J9" s="461"/>
      <c r="K9" s="461"/>
      <c r="L9" s="461"/>
      <c r="M9" s="462"/>
      <c r="N9" s="20"/>
      <c r="O9" s="20" t="s">
        <v>233</v>
      </c>
      <c r="P9" s="20"/>
      <c r="Q9" s="20" t="s">
        <v>87</v>
      </c>
      <c r="R9" s="20"/>
      <c r="S9" s="20"/>
      <c r="T9" s="20"/>
      <c r="U9" s="20"/>
      <c r="V9" s="20"/>
      <c r="W9" s="20"/>
      <c r="X9" s="20"/>
      <c r="Y9" s="20"/>
      <c r="Z9" s="20"/>
      <c r="AA9" s="20"/>
      <c r="AB9" s="20"/>
      <c r="AC9" s="20"/>
      <c r="AD9" s="20"/>
      <c r="AE9" s="20"/>
      <c r="AF9" s="20"/>
      <c r="AG9" s="20"/>
      <c r="AH9" s="20"/>
      <c r="AI9" s="20"/>
      <c r="AJ9" s="20"/>
      <c r="AK9" s="20"/>
    </row>
    <row r="10" spans="1:135" ht="18" customHeight="1">
      <c r="A10" s="436" t="s">
        <v>71</v>
      </c>
      <c r="B10" s="180"/>
      <c r="C10" s="472" t="s">
        <v>234</v>
      </c>
      <c r="D10" s="473"/>
      <c r="E10" s="473"/>
      <c r="F10" s="473"/>
      <c r="G10" s="474"/>
      <c r="H10" s="57" t="s">
        <v>73</v>
      </c>
      <c r="I10" s="461" t="s">
        <v>235</v>
      </c>
      <c r="J10" s="461"/>
      <c r="K10" s="461"/>
      <c r="L10" s="461"/>
      <c r="M10" s="462"/>
      <c r="N10" s="20"/>
      <c r="O10" s="20" t="s">
        <v>61</v>
      </c>
      <c r="P10" s="20"/>
      <c r="Q10" s="20" t="s">
        <v>62</v>
      </c>
      <c r="R10" s="20"/>
      <c r="S10" s="20"/>
      <c r="T10" s="20"/>
      <c r="U10" s="20"/>
      <c r="V10" s="20"/>
      <c r="W10" s="20"/>
      <c r="X10" s="20"/>
      <c r="Y10" s="20"/>
      <c r="Z10" s="20"/>
      <c r="AA10" s="20"/>
      <c r="AB10" s="20"/>
      <c r="AC10" s="20"/>
      <c r="AD10" s="20"/>
      <c r="AE10" s="20"/>
      <c r="AF10" s="20"/>
      <c r="AG10" s="20"/>
      <c r="AH10" s="20"/>
      <c r="AI10" s="20"/>
      <c r="AJ10" s="20"/>
      <c r="AK10" s="20"/>
    </row>
    <row r="11" spans="1:135" ht="18" customHeight="1">
      <c r="A11" s="429" t="s">
        <v>75</v>
      </c>
      <c r="B11" s="430"/>
      <c r="C11" s="475" t="s">
        <v>236</v>
      </c>
      <c r="D11" s="476"/>
      <c r="E11" s="476"/>
      <c r="F11" s="476"/>
      <c r="G11" s="477"/>
      <c r="H11" s="93" t="s">
        <v>77</v>
      </c>
      <c r="I11" s="463"/>
      <c r="J11" s="463"/>
      <c r="K11" s="463"/>
      <c r="L11" s="93" t="s">
        <v>79</v>
      </c>
      <c r="M11" s="94"/>
      <c r="N11" s="20"/>
      <c r="O11" s="20" t="s">
        <v>64</v>
      </c>
      <c r="P11" s="20"/>
      <c r="Q11" s="20" t="s">
        <v>65</v>
      </c>
      <c r="R11" s="20"/>
      <c r="S11" s="20"/>
      <c r="T11" s="20"/>
      <c r="U11" s="20"/>
      <c r="V11" s="20"/>
      <c r="W11" s="20"/>
      <c r="X11" s="20"/>
      <c r="Y11" s="20"/>
      <c r="Z11" s="20"/>
      <c r="AA11" s="20"/>
      <c r="AB11" s="20"/>
      <c r="AC11" s="20"/>
      <c r="AD11" s="20"/>
      <c r="AE11" s="20"/>
      <c r="AF11" s="20"/>
      <c r="AG11" s="20"/>
      <c r="AH11" s="20"/>
      <c r="AI11" s="20"/>
      <c r="AJ11" s="20"/>
      <c r="AK11" s="20"/>
    </row>
    <row r="12" spans="1:135" ht="30" customHeight="1" thickBot="1">
      <c r="A12" s="189" t="s">
        <v>237</v>
      </c>
      <c r="B12" s="190"/>
      <c r="C12" s="190"/>
      <c r="D12" s="190"/>
      <c r="E12" s="190"/>
      <c r="F12" s="190"/>
      <c r="G12" s="190"/>
      <c r="H12" s="190"/>
      <c r="I12" s="190"/>
      <c r="J12" s="190"/>
      <c r="K12" s="190"/>
      <c r="L12" s="190"/>
      <c r="M12" s="191"/>
      <c r="N12" s="20"/>
      <c r="O12" s="20"/>
      <c r="P12" s="20"/>
      <c r="Q12" s="20"/>
      <c r="R12" s="20"/>
      <c r="S12" s="20"/>
      <c r="T12" s="20"/>
      <c r="U12" s="20"/>
      <c r="V12" s="20"/>
      <c r="W12" s="20"/>
      <c r="X12" s="20"/>
      <c r="Y12" s="20"/>
      <c r="Z12" s="20"/>
      <c r="AA12" s="20"/>
      <c r="AB12" s="20"/>
      <c r="AC12" s="20"/>
      <c r="AD12" s="20"/>
      <c r="AE12" s="20"/>
      <c r="AF12" s="20"/>
      <c r="AG12" s="20"/>
      <c r="AH12" s="20"/>
      <c r="AI12" s="20"/>
      <c r="AJ12" s="20"/>
      <c r="AK12" s="20"/>
    </row>
    <row r="13" spans="1:135" ht="20.100000000000001" customHeight="1">
      <c r="A13" s="437" t="s">
        <v>233</v>
      </c>
      <c r="B13" s="434"/>
      <c r="C13" s="470">
        <v>1104</v>
      </c>
      <c r="D13" s="470"/>
      <c r="E13" s="470"/>
      <c r="F13" s="95" t="s">
        <v>87</v>
      </c>
      <c r="G13" s="470">
        <v>2025</v>
      </c>
      <c r="H13" s="470"/>
      <c r="I13" s="95" t="s">
        <v>89</v>
      </c>
      <c r="J13" s="469">
        <v>20225</v>
      </c>
      <c r="K13" s="469"/>
      <c r="L13" s="95" t="s">
        <v>91</v>
      </c>
      <c r="M13" s="122">
        <v>376125</v>
      </c>
      <c r="N13" s="20"/>
      <c r="O13" s="20"/>
      <c r="P13" s="20"/>
      <c r="Q13" s="20"/>
      <c r="R13" s="20"/>
      <c r="S13" s="20"/>
      <c r="T13" s="20"/>
      <c r="U13" s="20"/>
      <c r="V13" s="20"/>
      <c r="W13" s="20"/>
      <c r="X13" s="20"/>
      <c r="Y13" s="20"/>
      <c r="Z13" s="20"/>
      <c r="AA13" s="20"/>
      <c r="AB13" s="20"/>
      <c r="AC13" s="20"/>
      <c r="AD13" s="20"/>
      <c r="AE13" s="20"/>
      <c r="AF13" s="20"/>
      <c r="AG13" s="20"/>
      <c r="AH13" s="20"/>
      <c r="AI13" s="20"/>
      <c r="AJ13" s="20"/>
      <c r="AK13" s="20"/>
      <c r="EA13" s="165" t="s">
        <v>70</v>
      </c>
      <c r="EB13" s="166"/>
      <c r="EC13" s="166"/>
      <c r="ED13" s="166"/>
      <c r="EE13" s="167"/>
    </row>
    <row r="14" spans="1:135" ht="20.100000000000001" customHeight="1">
      <c r="A14" s="436" t="s">
        <v>238</v>
      </c>
      <c r="B14" s="180"/>
      <c r="C14" s="158" t="s">
        <v>239</v>
      </c>
      <c r="D14" s="443"/>
      <c r="E14" s="443"/>
      <c r="F14" s="443"/>
      <c r="G14" s="443"/>
      <c r="H14" s="443"/>
      <c r="I14" s="180" t="s">
        <v>85</v>
      </c>
      <c r="J14" s="180"/>
      <c r="K14" s="180"/>
      <c r="L14" s="471">
        <v>2</v>
      </c>
      <c r="M14" s="486"/>
      <c r="N14" s="20"/>
      <c r="O14" s="20"/>
      <c r="P14" s="20"/>
      <c r="Q14" s="20"/>
      <c r="R14" s="20"/>
      <c r="S14" s="20"/>
      <c r="T14" s="20"/>
      <c r="U14" s="20"/>
      <c r="V14" s="20"/>
      <c r="W14" s="20"/>
      <c r="X14" s="20"/>
      <c r="Y14" s="20"/>
      <c r="Z14" s="20"/>
      <c r="AA14" s="20"/>
      <c r="AB14" s="20"/>
      <c r="AC14" s="20"/>
      <c r="AD14" s="20"/>
      <c r="AE14" s="20"/>
      <c r="AF14" s="20"/>
      <c r="AG14" s="20"/>
      <c r="AH14" s="20"/>
      <c r="AI14" s="20"/>
      <c r="AJ14" s="20"/>
      <c r="AK14" s="20"/>
    </row>
    <row r="15" spans="1:135" ht="20.100000000000001" customHeight="1">
      <c r="A15" s="436"/>
      <c r="B15" s="180"/>
      <c r="C15" s="443"/>
      <c r="D15" s="443"/>
      <c r="E15" s="443"/>
      <c r="F15" s="443"/>
      <c r="G15" s="443"/>
      <c r="H15" s="443"/>
      <c r="I15" s="180"/>
      <c r="J15" s="180"/>
      <c r="K15" s="180"/>
      <c r="L15" s="471"/>
      <c r="M15" s="486"/>
      <c r="N15" s="20"/>
      <c r="O15" s="20" t="s">
        <v>81</v>
      </c>
      <c r="P15" s="20"/>
      <c r="Q15" s="20" t="s">
        <v>82</v>
      </c>
      <c r="R15" s="20"/>
      <c r="S15" s="20"/>
      <c r="T15" s="20"/>
      <c r="U15" s="20"/>
      <c r="V15" s="20"/>
      <c r="W15" s="20"/>
      <c r="X15" s="20"/>
      <c r="Y15" s="20"/>
      <c r="Z15" s="20"/>
      <c r="AA15" s="20"/>
      <c r="AB15" s="20"/>
      <c r="AC15" s="20"/>
      <c r="AD15" s="20"/>
      <c r="AE15" s="20"/>
      <c r="AF15" s="20"/>
      <c r="AG15" s="20"/>
      <c r="AH15" s="20"/>
      <c r="AI15" s="20"/>
      <c r="AJ15" s="20"/>
      <c r="AK15" s="20"/>
    </row>
    <row r="16" spans="1:135" ht="20.100000000000001" customHeight="1">
      <c r="A16" s="436" t="s">
        <v>240</v>
      </c>
      <c r="B16" s="180"/>
      <c r="C16" s="385">
        <v>45903</v>
      </c>
      <c r="D16" s="386"/>
      <c r="E16" s="180" t="s">
        <v>241</v>
      </c>
      <c r="F16" s="180"/>
      <c r="G16" s="385">
        <v>45909</v>
      </c>
      <c r="H16" s="386"/>
      <c r="I16" s="180" t="s">
        <v>102</v>
      </c>
      <c r="J16" s="180"/>
      <c r="K16" s="180"/>
      <c r="L16" s="385">
        <v>45911</v>
      </c>
      <c r="M16" s="386"/>
      <c r="N16" s="20"/>
      <c r="O16" s="20" t="s">
        <v>84</v>
      </c>
      <c r="P16" s="20"/>
      <c r="Q16" s="20" t="s">
        <v>85</v>
      </c>
      <c r="R16" s="20"/>
      <c r="S16" s="20"/>
      <c r="T16" s="20"/>
      <c r="U16" s="20"/>
      <c r="V16" s="20"/>
      <c r="W16" s="20"/>
      <c r="X16" s="20"/>
      <c r="Y16" s="20"/>
      <c r="Z16" s="20"/>
      <c r="AA16" s="20"/>
      <c r="AB16" s="20"/>
      <c r="AC16" s="20"/>
      <c r="AD16" s="20"/>
      <c r="AE16" s="20"/>
      <c r="AF16" s="20"/>
      <c r="AG16" s="20"/>
      <c r="AH16" s="20"/>
      <c r="AI16" s="20"/>
      <c r="AJ16" s="20"/>
      <c r="AK16" s="20"/>
    </row>
    <row r="17" spans="1:37" ht="20.100000000000001" customHeight="1">
      <c r="A17" s="429" t="s">
        <v>242</v>
      </c>
      <c r="B17" s="430"/>
      <c r="C17" s="447" t="s">
        <v>243</v>
      </c>
      <c r="D17" s="447"/>
      <c r="E17" s="447"/>
      <c r="F17" s="447"/>
      <c r="G17" s="430" t="s">
        <v>244</v>
      </c>
      <c r="H17" s="430"/>
      <c r="I17" s="430"/>
      <c r="J17" s="444">
        <v>46022</v>
      </c>
      <c r="K17" s="445"/>
      <c r="L17" s="445"/>
      <c r="M17" s="446"/>
      <c r="N17" s="20"/>
      <c r="O17" s="20"/>
      <c r="P17" s="20"/>
      <c r="Q17" s="20"/>
      <c r="R17" s="20"/>
      <c r="S17" s="20"/>
      <c r="T17" s="20"/>
      <c r="U17" s="20"/>
      <c r="V17" s="20"/>
      <c r="W17" s="20"/>
      <c r="X17" s="20"/>
      <c r="Y17" s="20"/>
      <c r="Z17" s="20"/>
      <c r="AA17" s="20"/>
      <c r="AB17" s="20"/>
      <c r="AC17" s="20"/>
      <c r="AD17" s="20"/>
      <c r="AE17" s="20"/>
      <c r="AF17" s="20"/>
      <c r="AG17" s="20"/>
      <c r="AH17" s="20"/>
      <c r="AI17" s="20"/>
      <c r="AJ17" s="20"/>
      <c r="AK17" s="20"/>
    </row>
    <row r="18" spans="1:37" ht="30" customHeight="1">
      <c r="A18" s="189" t="s">
        <v>245</v>
      </c>
      <c r="B18" s="190"/>
      <c r="C18" s="190"/>
      <c r="D18" s="190"/>
      <c r="E18" s="190"/>
      <c r="F18" s="190"/>
      <c r="G18" s="190"/>
      <c r="H18" s="190"/>
      <c r="I18" s="190"/>
      <c r="J18" s="190"/>
      <c r="K18" s="190"/>
      <c r="L18" s="190"/>
      <c r="M18" s="191"/>
      <c r="N18" s="20"/>
      <c r="O18" s="20" t="s">
        <v>96</v>
      </c>
      <c r="P18" s="20"/>
      <c r="Q18" s="20"/>
      <c r="R18" s="20"/>
      <c r="S18" s="20"/>
      <c r="T18" s="20"/>
      <c r="U18" s="20"/>
      <c r="V18" s="20"/>
      <c r="W18" s="20"/>
      <c r="X18" s="20"/>
      <c r="Y18" s="20"/>
      <c r="Z18" s="20"/>
      <c r="AA18" s="20"/>
      <c r="AB18" s="20"/>
      <c r="AC18" s="20"/>
      <c r="AD18" s="20"/>
      <c r="AE18" s="20"/>
      <c r="AF18" s="20"/>
      <c r="AG18" s="20"/>
      <c r="AH18" s="20"/>
      <c r="AI18" s="20"/>
      <c r="AJ18" s="20"/>
      <c r="AK18" s="20"/>
    </row>
    <row r="19" spans="1:37" s="39" customFormat="1" ht="9.9499999999999993" customHeight="1">
      <c r="A19" s="342"/>
      <c r="B19" s="343"/>
      <c r="C19" s="343"/>
      <c r="D19" s="343"/>
      <c r="E19" s="343"/>
      <c r="F19" s="343"/>
      <c r="G19" s="343"/>
      <c r="H19" s="343"/>
      <c r="I19" s="343"/>
      <c r="J19" s="343"/>
      <c r="K19" s="343"/>
      <c r="L19" s="343"/>
      <c r="M19" s="344"/>
    </row>
    <row r="20" spans="1:37" ht="20.100000000000001" customHeight="1">
      <c r="A20" s="437" t="s">
        <v>109</v>
      </c>
      <c r="B20" s="434"/>
      <c r="C20" s="434" t="s">
        <v>246</v>
      </c>
      <c r="D20" s="434"/>
      <c r="E20" s="434"/>
      <c r="F20" s="434" t="s">
        <v>111</v>
      </c>
      <c r="G20" s="434"/>
      <c r="H20" s="434"/>
      <c r="I20" s="434"/>
      <c r="J20" s="434"/>
      <c r="K20" s="434"/>
      <c r="L20" s="434"/>
      <c r="M20" s="435"/>
      <c r="N20" s="20"/>
      <c r="O20" s="20" t="s">
        <v>97</v>
      </c>
      <c r="P20" s="20"/>
      <c r="Q20" s="20"/>
      <c r="R20" s="20"/>
      <c r="S20" s="20"/>
      <c r="T20" s="20"/>
      <c r="U20" s="20"/>
      <c r="V20" s="20"/>
      <c r="W20" s="20"/>
      <c r="X20" s="20"/>
      <c r="Y20" s="20"/>
      <c r="Z20" s="20"/>
      <c r="AA20" s="20"/>
      <c r="AB20" s="20"/>
      <c r="AC20" s="20"/>
      <c r="AD20" s="20"/>
      <c r="AE20" s="20"/>
      <c r="AF20" s="20"/>
      <c r="AG20" s="20"/>
      <c r="AH20" s="20"/>
      <c r="AI20" s="20"/>
      <c r="AJ20" s="20"/>
      <c r="AK20" s="20"/>
    </row>
    <row r="21" spans="1:37" ht="20.100000000000001" customHeight="1">
      <c r="A21" s="433"/>
      <c r="B21" s="340"/>
      <c r="C21" s="483" t="s">
        <v>7</v>
      </c>
      <c r="D21" s="483"/>
      <c r="E21" s="483"/>
      <c r="F21" s="438"/>
      <c r="G21" s="438"/>
      <c r="H21" s="438"/>
      <c r="I21" s="438"/>
      <c r="J21" s="438"/>
      <c r="K21" s="438"/>
      <c r="L21" s="438"/>
      <c r="M21" s="439"/>
      <c r="N21" s="20"/>
      <c r="O21" s="20"/>
      <c r="P21" s="20"/>
      <c r="Q21" s="20"/>
      <c r="R21" s="20"/>
      <c r="S21" s="20"/>
      <c r="T21" s="20"/>
      <c r="U21" s="20"/>
      <c r="V21" s="20"/>
      <c r="W21" s="20"/>
      <c r="X21" s="20"/>
      <c r="Y21" s="20"/>
      <c r="Z21" s="20"/>
      <c r="AA21" s="20"/>
      <c r="AB21" s="20"/>
      <c r="AC21" s="20"/>
      <c r="AD21" s="20"/>
      <c r="AE21" s="20"/>
      <c r="AF21" s="20"/>
      <c r="AG21" s="20"/>
      <c r="AH21" s="20"/>
      <c r="AI21" s="20"/>
      <c r="AJ21" s="20"/>
      <c r="AK21" s="20"/>
    </row>
    <row r="22" spans="1:37" ht="20.100000000000001" customHeight="1">
      <c r="A22" s="448"/>
      <c r="B22" s="339"/>
      <c r="C22" s="484"/>
      <c r="D22" s="343"/>
      <c r="E22" s="485"/>
      <c r="F22" s="440"/>
      <c r="G22" s="441"/>
      <c r="H22" s="441"/>
      <c r="I22" s="441"/>
      <c r="J22" s="441"/>
      <c r="K22" s="441"/>
      <c r="L22" s="441"/>
      <c r="M22" s="442"/>
      <c r="N22" s="20"/>
      <c r="O22" s="20"/>
      <c r="P22" s="20"/>
      <c r="Q22" s="20"/>
      <c r="R22" s="20"/>
      <c r="S22" s="20"/>
      <c r="T22" s="20"/>
      <c r="U22" s="20"/>
      <c r="V22" s="20"/>
      <c r="W22" s="20"/>
      <c r="X22" s="20"/>
      <c r="Y22" s="20"/>
      <c r="Z22" s="20"/>
      <c r="AA22" s="20"/>
      <c r="AB22" s="20"/>
      <c r="AC22" s="20"/>
      <c r="AD22" s="20"/>
      <c r="AE22" s="20"/>
      <c r="AF22" s="20"/>
      <c r="AG22" s="20"/>
      <c r="AH22" s="20"/>
      <c r="AI22" s="20"/>
      <c r="AJ22" s="20"/>
      <c r="AK22" s="20"/>
    </row>
    <row r="23" spans="1:37" ht="9.9499999999999993" customHeight="1">
      <c r="A23" s="448"/>
      <c r="B23" s="338"/>
      <c r="C23" s="338"/>
      <c r="D23" s="338"/>
      <c r="E23" s="338"/>
      <c r="F23" s="338"/>
      <c r="G23" s="338"/>
      <c r="H23" s="338"/>
      <c r="I23" s="338"/>
      <c r="J23" s="338"/>
      <c r="K23" s="338"/>
      <c r="L23" s="338"/>
      <c r="M23" s="449"/>
      <c r="N23" s="20"/>
      <c r="O23" s="20"/>
      <c r="P23" s="20"/>
      <c r="Q23" s="20"/>
      <c r="R23" s="20"/>
      <c r="S23" s="20"/>
      <c r="T23" s="20"/>
      <c r="U23" s="20"/>
      <c r="V23" s="20"/>
      <c r="W23" s="20"/>
      <c r="X23" s="20"/>
      <c r="Y23" s="20"/>
      <c r="Z23" s="20"/>
      <c r="AA23" s="20"/>
      <c r="AB23" s="20"/>
      <c r="AC23" s="20"/>
      <c r="AD23" s="20"/>
      <c r="AE23" s="20"/>
      <c r="AF23" s="20"/>
      <c r="AG23" s="20"/>
      <c r="AH23" s="20"/>
      <c r="AI23" s="20"/>
      <c r="AJ23" s="20"/>
      <c r="AK23" s="20"/>
    </row>
    <row r="24" spans="1:37" s="21" customFormat="1" ht="30" customHeight="1">
      <c r="A24" s="189" t="s">
        <v>247</v>
      </c>
      <c r="B24" s="190"/>
      <c r="C24" s="190"/>
      <c r="D24" s="190"/>
      <c r="E24" s="190"/>
      <c r="F24" s="190"/>
      <c r="G24" s="190"/>
      <c r="H24" s="190"/>
      <c r="I24" s="190"/>
      <c r="J24" s="190"/>
      <c r="K24" s="190"/>
      <c r="L24" s="190"/>
      <c r="M24" s="191"/>
    </row>
    <row r="25" spans="1:37" ht="9.9499999999999993" customHeight="1">
      <c r="A25" s="192"/>
      <c r="B25" s="193"/>
      <c r="C25" s="193"/>
      <c r="D25" s="193"/>
      <c r="E25" s="193"/>
      <c r="F25" s="193"/>
      <c r="G25" s="193"/>
      <c r="H25" s="193"/>
      <c r="I25" s="193"/>
      <c r="J25" s="193"/>
      <c r="K25" s="193"/>
      <c r="L25" s="193"/>
      <c r="M25" s="194"/>
      <c r="N25" s="20"/>
      <c r="O25" s="20"/>
      <c r="P25" s="20"/>
      <c r="Q25" s="20"/>
      <c r="R25" s="20"/>
      <c r="S25" s="20"/>
      <c r="T25" s="20"/>
      <c r="U25" s="20"/>
      <c r="V25" s="20"/>
      <c r="W25" s="20"/>
      <c r="X25" s="20"/>
      <c r="Y25" s="20"/>
      <c r="Z25" s="20"/>
      <c r="AA25" s="20"/>
      <c r="AB25" s="20"/>
      <c r="AC25" s="20"/>
      <c r="AD25" s="20"/>
      <c r="AE25" s="20"/>
      <c r="AF25" s="20"/>
      <c r="AG25" s="20"/>
      <c r="AH25" s="20"/>
      <c r="AI25" s="20"/>
      <c r="AJ25" s="20"/>
      <c r="AK25" s="20"/>
    </row>
    <row r="26" spans="1:37" ht="30" customHeight="1">
      <c r="A26" s="35"/>
      <c r="B26" s="53" t="s">
        <v>97</v>
      </c>
      <c r="C26" s="40"/>
      <c r="D26" s="40"/>
      <c r="E26" s="40"/>
      <c r="F26" s="40"/>
      <c r="G26" s="40"/>
      <c r="H26" s="65"/>
      <c r="I26" s="48"/>
      <c r="J26" s="48"/>
      <c r="K26" s="48"/>
      <c r="L26" s="48"/>
      <c r="M26" s="64"/>
      <c r="N26" s="20"/>
      <c r="O26" s="20"/>
      <c r="P26" s="20"/>
      <c r="Q26" s="20"/>
      <c r="R26" s="20"/>
      <c r="S26" s="20"/>
      <c r="T26" s="20"/>
      <c r="U26" s="20"/>
      <c r="V26" s="20"/>
      <c r="W26" s="20"/>
      <c r="X26" s="20"/>
      <c r="Y26" s="20"/>
      <c r="Z26" s="20"/>
      <c r="AA26" s="20"/>
      <c r="AB26" s="20"/>
      <c r="AC26" s="20"/>
      <c r="AD26" s="20"/>
      <c r="AE26" s="20"/>
      <c r="AF26" s="20"/>
      <c r="AG26" s="20"/>
      <c r="AH26" s="20"/>
      <c r="AI26" s="20"/>
      <c r="AJ26" s="20"/>
      <c r="AK26" s="20"/>
    </row>
    <row r="27" spans="1:37" ht="30" customHeight="1">
      <c r="A27" s="63"/>
      <c r="B27" s="66" t="s">
        <v>248</v>
      </c>
      <c r="C27" s="66"/>
      <c r="D27" s="432">
        <v>32773826</v>
      </c>
      <c r="E27" s="432"/>
      <c r="F27" s="432"/>
      <c r="G27" s="67"/>
      <c r="H27" s="48"/>
      <c r="I27" s="48"/>
      <c r="J27" s="48"/>
      <c r="K27" s="48"/>
      <c r="L27" s="48"/>
      <c r="M27" s="64"/>
      <c r="N27" s="20"/>
      <c r="O27" s="20"/>
      <c r="P27" s="20"/>
      <c r="Q27" s="20"/>
      <c r="R27" s="20"/>
      <c r="S27" s="20"/>
      <c r="T27" s="20"/>
      <c r="U27" s="20"/>
      <c r="V27" s="20"/>
      <c r="W27" s="20"/>
      <c r="X27" s="20"/>
      <c r="Y27" s="20"/>
      <c r="Z27" s="20"/>
      <c r="AA27" s="20"/>
      <c r="AB27" s="20"/>
      <c r="AC27" s="20"/>
      <c r="AD27" s="20"/>
      <c r="AE27" s="20"/>
      <c r="AF27" s="20"/>
      <c r="AG27" s="20"/>
      <c r="AH27" s="20"/>
      <c r="AI27" s="20"/>
      <c r="AJ27" s="20"/>
      <c r="AK27" s="20"/>
    </row>
    <row r="28" spans="1:37" ht="30" customHeight="1">
      <c r="A28" s="63"/>
      <c r="B28" s="48" t="s">
        <v>117</v>
      </c>
      <c r="C28" s="48"/>
      <c r="D28" s="431">
        <v>0</v>
      </c>
      <c r="E28" s="431"/>
      <c r="F28" s="431"/>
      <c r="G28" s="48"/>
      <c r="H28" s="197" t="s">
        <v>249</v>
      </c>
      <c r="I28" s="197"/>
      <c r="J28" s="478">
        <f>(D31+K30)/D30</f>
        <v>0.94026962247251811</v>
      </c>
      <c r="K28" s="479"/>
      <c r="L28" s="48"/>
      <c r="M28" s="64"/>
      <c r="N28" s="20"/>
      <c r="O28" s="20"/>
      <c r="P28" s="20"/>
      <c r="Q28" s="20"/>
      <c r="R28" s="20"/>
      <c r="S28" s="20"/>
      <c r="T28" s="20"/>
      <c r="U28" s="20"/>
      <c r="V28" s="20"/>
      <c r="W28" s="20"/>
      <c r="X28" s="20"/>
      <c r="Y28" s="20"/>
      <c r="Z28" s="20"/>
      <c r="AA28" s="20"/>
      <c r="AB28" s="20"/>
      <c r="AC28" s="20"/>
      <c r="AD28" s="20"/>
      <c r="AE28" s="20"/>
      <c r="AF28" s="20"/>
      <c r="AG28" s="20"/>
      <c r="AH28" s="20"/>
      <c r="AI28" s="20"/>
      <c r="AJ28" s="20"/>
      <c r="AK28" s="20"/>
    </row>
    <row r="29" spans="1:37" ht="30" customHeight="1">
      <c r="A29" s="63"/>
      <c r="B29" s="48" t="s">
        <v>250</v>
      </c>
      <c r="C29" s="48"/>
      <c r="D29" s="387">
        <v>0</v>
      </c>
      <c r="E29" s="387"/>
      <c r="F29" s="387"/>
      <c r="G29" s="48"/>
      <c r="H29" s="65"/>
      <c r="I29" s="48"/>
      <c r="J29" s="48"/>
      <c r="K29" s="48"/>
      <c r="L29" s="48"/>
      <c r="M29" s="64"/>
      <c r="N29" s="20"/>
      <c r="O29" s="20"/>
      <c r="P29" s="20"/>
      <c r="Q29" s="20"/>
      <c r="R29" s="20"/>
      <c r="S29" s="20"/>
      <c r="T29" s="20"/>
      <c r="U29" s="20"/>
      <c r="V29" s="20"/>
      <c r="W29" s="20"/>
      <c r="X29" s="20"/>
      <c r="Y29" s="20"/>
      <c r="Z29" s="20"/>
      <c r="AA29" s="20"/>
      <c r="AB29" s="20"/>
      <c r="AC29" s="20"/>
      <c r="AD29" s="20"/>
      <c r="AE29" s="20"/>
      <c r="AF29" s="20"/>
      <c r="AG29" s="20"/>
      <c r="AH29" s="20"/>
      <c r="AI29" s="20"/>
      <c r="AJ29" s="20"/>
      <c r="AK29" s="20"/>
    </row>
    <row r="30" spans="1:37" ht="30" customHeight="1">
      <c r="A30" s="63"/>
      <c r="B30" s="66" t="s">
        <v>251</v>
      </c>
      <c r="C30" s="66"/>
      <c r="D30" s="388">
        <f>+D27+D28-D29</f>
        <v>32773826</v>
      </c>
      <c r="E30" s="388"/>
      <c r="F30" s="388"/>
      <c r="G30" s="68"/>
      <c r="H30" s="201" t="s">
        <v>124</v>
      </c>
      <c r="I30" s="201"/>
      <c r="J30" s="201"/>
      <c r="K30" s="202">
        <f>K55</f>
        <v>27246236.57</v>
      </c>
      <c r="L30" s="202"/>
      <c r="M30" s="64"/>
      <c r="N30" s="20"/>
      <c r="O30" s="20"/>
      <c r="P30" s="20"/>
      <c r="Q30" s="20"/>
      <c r="R30" s="20"/>
      <c r="S30" s="20"/>
      <c r="T30" s="20"/>
      <c r="U30" s="20"/>
      <c r="V30" s="20"/>
      <c r="W30" s="20"/>
      <c r="X30" s="20"/>
      <c r="Y30" s="20"/>
      <c r="Z30" s="20"/>
      <c r="AA30" s="20"/>
      <c r="AB30" s="20"/>
      <c r="AC30" s="20"/>
      <c r="AD30" s="20"/>
      <c r="AE30" s="20"/>
      <c r="AF30" s="20"/>
      <c r="AG30" s="20"/>
      <c r="AH30" s="20"/>
      <c r="AI30" s="20"/>
      <c r="AJ30" s="20"/>
      <c r="AK30" s="20"/>
    </row>
    <row r="31" spans="1:37" ht="30" customHeight="1">
      <c r="A31" s="63"/>
      <c r="B31" s="66" t="s">
        <v>252</v>
      </c>
      <c r="C31" s="66"/>
      <c r="D31" s="388">
        <f>SUM(A41:M41)+SUM(A43:M43)</f>
        <v>3569996.43</v>
      </c>
      <c r="E31" s="388"/>
      <c r="F31" s="388"/>
      <c r="G31" s="68"/>
      <c r="H31" s="48"/>
      <c r="I31" s="48"/>
      <c r="J31" s="48"/>
      <c r="K31" s="48"/>
      <c r="L31" s="48"/>
      <c r="M31" s="64"/>
      <c r="N31" s="20"/>
      <c r="O31" s="20"/>
      <c r="P31" s="20"/>
      <c r="Q31" s="20"/>
      <c r="R31" s="20"/>
      <c r="S31" s="20"/>
      <c r="T31" s="20"/>
      <c r="U31" s="20"/>
      <c r="V31" s="20"/>
      <c r="W31" s="20"/>
      <c r="X31" s="20"/>
      <c r="Y31" s="20"/>
      <c r="Z31" s="20"/>
      <c r="AA31" s="20"/>
      <c r="AB31" s="20"/>
      <c r="AC31" s="20"/>
      <c r="AD31" s="20"/>
      <c r="AE31" s="20"/>
      <c r="AF31" s="20"/>
      <c r="AG31" s="20"/>
      <c r="AH31" s="20"/>
      <c r="AI31" s="20"/>
      <c r="AJ31" s="20"/>
      <c r="AK31" s="20"/>
    </row>
    <row r="32" spans="1:37" ht="30" customHeight="1">
      <c r="A32" s="63"/>
      <c r="B32" s="66" t="s">
        <v>127</v>
      </c>
      <c r="C32" s="66"/>
      <c r="D32" s="389">
        <f>+D30-D31-K30</f>
        <v>1957593</v>
      </c>
      <c r="E32" s="389"/>
      <c r="F32" s="389"/>
      <c r="G32" s="68"/>
      <c r="H32" s="180" t="s">
        <v>85</v>
      </c>
      <c r="I32" s="180"/>
      <c r="J32" s="180"/>
      <c r="K32" s="471">
        <v>2</v>
      </c>
      <c r="L32" s="471"/>
      <c r="M32" s="64"/>
      <c r="N32" s="20"/>
      <c r="O32" s="20"/>
      <c r="P32" s="20"/>
      <c r="Q32" s="20"/>
      <c r="R32" s="20"/>
      <c r="S32" s="20"/>
      <c r="T32" s="20"/>
      <c r="U32" s="20"/>
      <c r="V32" s="20"/>
      <c r="W32" s="20"/>
      <c r="X32" s="20"/>
      <c r="Y32" s="20"/>
      <c r="Z32" s="20"/>
      <c r="AA32" s="20"/>
      <c r="AB32" s="20"/>
      <c r="AC32" s="20"/>
      <c r="AD32" s="20"/>
      <c r="AE32" s="20"/>
      <c r="AF32" s="20"/>
      <c r="AG32" s="20"/>
      <c r="AH32" s="20"/>
      <c r="AI32" s="20"/>
      <c r="AJ32" s="20"/>
      <c r="AK32" s="20"/>
    </row>
    <row r="33" spans="1:37" ht="9.9499999999999993" customHeight="1">
      <c r="A33" s="63"/>
      <c r="B33" s="66"/>
      <c r="C33" s="66"/>
      <c r="D33" s="69"/>
      <c r="E33" s="69"/>
      <c r="F33" s="69"/>
      <c r="G33" s="68"/>
      <c r="H33" s="52"/>
      <c r="I33" s="52"/>
      <c r="J33" s="52"/>
      <c r="K33" s="47"/>
      <c r="L33" s="47"/>
      <c r="M33" s="64"/>
      <c r="N33" s="20"/>
      <c r="O33" s="20"/>
      <c r="P33" s="20"/>
      <c r="Q33" s="20"/>
      <c r="R33" s="20"/>
      <c r="S33" s="20"/>
      <c r="T33" s="20"/>
      <c r="U33" s="20"/>
      <c r="V33" s="20"/>
      <c r="W33" s="20"/>
      <c r="X33" s="20"/>
      <c r="Y33" s="20"/>
      <c r="Z33" s="20"/>
      <c r="AA33" s="20"/>
      <c r="AB33" s="20"/>
      <c r="AC33" s="20"/>
      <c r="AD33" s="20"/>
      <c r="AE33" s="20"/>
      <c r="AF33" s="20"/>
      <c r="AG33" s="20"/>
      <c r="AH33" s="20"/>
      <c r="AI33" s="20"/>
      <c r="AJ33" s="20"/>
      <c r="AK33" s="20"/>
    </row>
    <row r="34" spans="1:37" s="109" customFormat="1" ht="30" customHeight="1">
      <c r="A34" s="401" t="s">
        <v>253</v>
      </c>
      <c r="B34" s="402"/>
      <c r="C34" s="405" t="s">
        <v>130</v>
      </c>
      <c r="D34" s="406"/>
      <c r="E34" s="406"/>
      <c r="F34" s="406"/>
      <c r="G34" s="406"/>
      <c r="H34" s="406"/>
      <c r="I34" s="406"/>
      <c r="J34" s="406"/>
      <c r="K34" s="406"/>
      <c r="L34" s="406"/>
      <c r="M34" s="407"/>
    </row>
    <row r="35" spans="1:37" ht="5.25" customHeight="1">
      <c r="A35" s="398"/>
      <c r="B35" s="399"/>
      <c r="C35" s="399"/>
      <c r="D35" s="399"/>
      <c r="E35" s="399"/>
      <c r="F35" s="399"/>
      <c r="G35" s="399"/>
      <c r="H35" s="399"/>
      <c r="I35" s="399"/>
      <c r="J35" s="399"/>
      <c r="K35" s="399"/>
      <c r="L35" s="399"/>
      <c r="M35" s="400"/>
      <c r="N35" s="20"/>
      <c r="O35" s="20"/>
      <c r="P35" s="20"/>
      <c r="Q35" s="20"/>
      <c r="R35" s="20"/>
      <c r="S35" s="20"/>
      <c r="T35" s="20"/>
      <c r="U35" s="20"/>
      <c r="V35" s="20"/>
      <c r="W35" s="20"/>
      <c r="X35" s="20"/>
      <c r="Y35" s="20"/>
      <c r="Z35" s="20"/>
      <c r="AA35" s="20"/>
      <c r="AB35" s="20"/>
      <c r="AC35" s="20"/>
      <c r="AD35" s="20"/>
      <c r="AE35" s="20"/>
      <c r="AF35" s="20"/>
      <c r="AG35" s="20"/>
      <c r="AH35" s="20"/>
      <c r="AI35" s="20"/>
      <c r="AJ35" s="20"/>
      <c r="AK35" s="20"/>
    </row>
    <row r="36" spans="1:37" ht="30" customHeight="1">
      <c r="A36" s="403" t="s">
        <v>254</v>
      </c>
      <c r="B36" s="404"/>
      <c r="C36" s="408" t="s">
        <v>255</v>
      </c>
      <c r="D36" s="409"/>
      <c r="E36" s="409"/>
      <c r="F36" s="409"/>
      <c r="G36" s="409"/>
      <c r="H36" s="409"/>
      <c r="I36" s="409"/>
      <c r="J36" s="409"/>
      <c r="K36" s="409"/>
      <c r="L36" s="409"/>
      <c r="M36" s="410"/>
      <c r="N36" s="20"/>
      <c r="O36" s="20"/>
      <c r="P36" s="20"/>
      <c r="Q36" s="20"/>
      <c r="R36" s="20"/>
      <c r="S36" s="20"/>
      <c r="T36" s="20"/>
      <c r="U36" s="20"/>
      <c r="V36" s="20"/>
      <c r="W36" s="20"/>
      <c r="X36" s="20"/>
      <c r="Y36" s="20"/>
      <c r="Z36" s="20"/>
      <c r="AA36" s="20"/>
      <c r="AB36" s="20"/>
      <c r="AC36" s="20"/>
      <c r="AD36" s="20"/>
      <c r="AE36" s="20"/>
      <c r="AF36" s="20"/>
      <c r="AG36" s="20"/>
      <c r="AH36" s="20"/>
      <c r="AI36" s="20"/>
      <c r="AJ36" s="20"/>
      <c r="AK36" s="20"/>
    </row>
    <row r="37" spans="1:37" ht="8.25" customHeight="1">
      <c r="A37" s="63"/>
      <c r="B37" s="66"/>
      <c r="C37" s="66"/>
      <c r="D37" s="69"/>
      <c r="E37" s="69"/>
      <c r="F37" s="69"/>
      <c r="G37" s="68"/>
      <c r="H37" s="52"/>
      <c r="I37" s="52"/>
      <c r="J37" s="52"/>
      <c r="K37" s="47"/>
      <c r="L37" s="47"/>
      <c r="M37" s="64"/>
      <c r="N37" s="20"/>
      <c r="O37" s="20"/>
      <c r="P37" s="20"/>
      <c r="Q37" s="20"/>
      <c r="R37" s="20"/>
      <c r="S37" s="20"/>
      <c r="T37" s="20"/>
      <c r="U37" s="20"/>
      <c r="V37" s="20"/>
      <c r="W37" s="20"/>
      <c r="X37" s="20"/>
      <c r="Y37" s="20"/>
      <c r="Z37" s="20"/>
      <c r="AA37" s="20"/>
      <c r="AB37" s="20"/>
      <c r="AC37" s="20"/>
      <c r="AD37" s="20"/>
      <c r="AE37" s="20"/>
      <c r="AF37" s="20"/>
      <c r="AG37" s="20"/>
      <c r="AH37" s="20"/>
      <c r="AI37" s="20"/>
      <c r="AJ37" s="20"/>
      <c r="AK37" s="20"/>
    </row>
    <row r="38" spans="1:37" s="39" customFormat="1" ht="30" customHeight="1">
      <c r="A38" s="394" t="s">
        <v>256</v>
      </c>
      <c r="B38" s="395"/>
      <c r="C38" s="395"/>
      <c r="D38" s="395"/>
      <c r="E38" s="395"/>
      <c r="F38" s="395"/>
      <c r="G38" s="395"/>
      <c r="H38" s="395"/>
      <c r="I38" s="395"/>
      <c r="J38" s="395"/>
      <c r="K38" s="395"/>
      <c r="L38" s="395"/>
      <c r="M38" s="396"/>
    </row>
    <row r="39" spans="1:37" s="30" customFormat="1" ht="9.9499999999999993" customHeight="1">
      <c r="A39" s="391"/>
      <c r="B39" s="392"/>
      <c r="C39" s="392"/>
      <c r="D39" s="392"/>
      <c r="E39" s="392"/>
      <c r="F39" s="392"/>
      <c r="G39" s="392"/>
      <c r="H39" s="392"/>
      <c r="I39" s="392"/>
      <c r="J39" s="392"/>
      <c r="K39" s="392"/>
      <c r="L39" s="392"/>
      <c r="M39" s="393"/>
    </row>
    <row r="40" spans="1:37" ht="30" customHeight="1">
      <c r="A40" s="74" t="s">
        <v>257</v>
      </c>
      <c r="B40" s="73" t="s">
        <v>258</v>
      </c>
      <c r="C40" s="73" t="s">
        <v>259</v>
      </c>
      <c r="D40" s="73" t="s">
        <v>260</v>
      </c>
      <c r="E40" s="73" t="s">
        <v>261</v>
      </c>
      <c r="F40" s="73" t="s">
        <v>262</v>
      </c>
      <c r="G40" s="73" t="s">
        <v>263</v>
      </c>
      <c r="H40" s="73" t="s">
        <v>264</v>
      </c>
      <c r="I40" s="397" t="s">
        <v>265</v>
      </c>
      <c r="J40" s="397"/>
      <c r="K40" s="73" t="s">
        <v>266</v>
      </c>
      <c r="L40" s="73" t="s">
        <v>267</v>
      </c>
      <c r="M40" s="75" t="s">
        <v>268</v>
      </c>
      <c r="N40" s="20"/>
      <c r="O40" s="20"/>
      <c r="P40" s="20"/>
      <c r="Q40" s="20"/>
      <c r="R40" s="20"/>
      <c r="S40" s="20"/>
      <c r="T40" s="20"/>
      <c r="U40" s="20"/>
      <c r="V40" s="20"/>
      <c r="W40" s="20"/>
      <c r="X40" s="20"/>
      <c r="Y40" s="20"/>
      <c r="Z40" s="20"/>
      <c r="AA40" s="20"/>
      <c r="AB40" s="20"/>
      <c r="AC40" s="20"/>
      <c r="AD40" s="20"/>
      <c r="AE40" s="20"/>
      <c r="AF40" s="20"/>
      <c r="AG40" s="20"/>
      <c r="AH40" s="20"/>
      <c r="AI40" s="20"/>
      <c r="AJ40" s="20"/>
      <c r="AK40" s="20"/>
    </row>
    <row r="41" spans="1:37" s="30" customFormat="1" ht="30" customHeight="1">
      <c r="A41" s="113">
        <v>3569996.43</v>
      </c>
      <c r="B41" s="114"/>
      <c r="C41" s="114"/>
      <c r="D41" s="114"/>
      <c r="E41" s="114"/>
      <c r="F41" s="114"/>
      <c r="G41" s="114"/>
      <c r="H41" s="114"/>
      <c r="I41" s="390"/>
      <c r="J41" s="390"/>
      <c r="K41" s="114"/>
      <c r="L41" s="114"/>
      <c r="M41" s="115"/>
    </row>
    <row r="42" spans="1:37" ht="30" customHeight="1">
      <c r="A42" s="74" t="s">
        <v>269</v>
      </c>
      <c r="B42" s="73" t="s">
        <v>270</v>
      </c>
      <c r="C42" s="73" t="s">
        <v>271</v>
      </c>
      <c r="D42" s="73" t="s">
        <v>272</v>
      </c>
      <c r="E42" s="73" t="s">
        <v>273</v>
      </c>
      <c r="F42" s="73" t="s">
        <v>274</v>
      </c>
      <c r="G42" s="73" t="s">
        <v>275</v>
      </c>
      <c r="H42" s="73" t="s">
        <v>276</v>
      </c>
      <c r="I42" s="397" t="s">
        <v>277</v>
      </c>
      <c r="J42" s="397"/>
      <c r="K42" s="73" t="s">
        <v>278</v>
      </c>
      <c r="L42" s="73" t="s">
        <v>279</v>
      </c>
      <c r="M42" s="75" t="s">
        <v>280</v>
      </c>
      <c r="N42" s="20"/>
      <c r="O42" s="20"/>
      <c r="P42" s="20"/>
      <c r="Q42" s="20"/>
      <c r="R42" s="20"/>
      <c r="S42" s="20"/>
      <c r="T42" s="20"/>
      <c r="U42" s="20"/>
      <c r="V42" s="20"/>
      <c r="W42" s="20"/>
      <c r="X42" s="20"/>
      <c r="Y42" s="20"/>
      <c r="Z42" s="20"/>
      <c r="AA42" s="20"/>
      <c r="AB42" s="20"/>
      <c r="AC42" s="20"/>
      <c r="AD42" s="20"/>
      <c r="AE42" s="20"/>
      <c r="AF42" s="20"/>
      <c r="AG42" s="20"/>
      <c r="AH42" s="20"/>
      <c r="AI42" s="20"/>
      <c r="AJ42" s="20"/>
      <c r="AK42" s="20"/>
    </row>
    <row r="43" spans="1:37" ht="30" customHeight="1">
      <c r="A43" s="113"/>
      <c r="B43" s="114"/>
      <c r="C43" s="114"/>
      <c r="D43" s="114"/>
      <c r="E43" s="114"/>
      <c r="F43" s="114"/>
      <c r="G43" s="114"/>
      <c r="H43" s="114"/>
      <c r="I43" s="390"/>
      <c r="J43" s="390"/>
      <c r="K43" s="114"/>
      <c r="L43" s="114"/>
      <c r="M43" s="115"/>
      <c r="N43" s="20"/>
      <c r="O43" s="20"/>
      <c r="P43" s="20"/>
      <c r="Q43" s="20"/>
      <c r="R43" s="20"/>
      <c r="S43" s="20"/>
      <c r="T43" s="20"/>
      <c r="U43" s="20"/>
      <c r="V43" s="20"/>
      <c r="W43" s="20"/>
      <c r="X43" s="20"/>
      <c r="Y43" s="20"/>
      <c r="Z43" s="20"/>
      <c r="AA43" s="20"/>
      <c r="AB43" s="20"/>
      <c r="AC43" s="20"/>
      <c r="AD43" s="20"/>
      <c r="AE43" s="20"/>
      <c r="AF43" s="20"/>
      <c r="AG43" s="20"/>
      <c r="AH43" s="20"/>
      <c r="AI43" s="20"/>
      <c r="AJ43" s="20"/>
      <c r="AK43" s="20"/>
    </row>
    <row r="44" spans="1:37" ht="9.9499999999999993" customHeight="1">
      <c r="A44" s="480"/>
      <c r="B44" s="481"/>
      <c r="C44" s="481"/>
      <c r="D44" s="481"/>
      <c r="E44" s="481"/>
      <c r="F44" s="481"/>
      <c r="G44" s="481"/>
      <c r="H44" s="481"/>
      <c r="I44" s="481"/>
      <c r="J44" s="481"/>
      <c r="K44" s="481"/>
      <c r="L44" s="481"/>
      <c r="M44" s="482"/>
      <c r="N44" s="20"/>
      <c r="O44" s="20"/>
      <c r="P44" s="20"/>
      <c r="Q44" s="20"/>
      <c r="R44" s="20"/>
      <c r="S44" s="20"/>
      <c r="T44" s="20"/>
      <c r="U44" s="20"/>
      <c r="V44" s="20"/>
      <c r="W44" s="20"/>
      <c r="X44" s="20"/>
      <c r="Y44" s="20"/>
      <c r="Z44" s="20"/>
      <c r="AA44" s="20"/>
      <c r="AB44" s="20"/>
      <c r="AC44" s="20"/>
      <c r="AD44" s="20"/>
      <c r="AE44" s="20"/>
      <c r="AF44" s="20"/>
      <c r="AG44" s="20"/>
      <c r="AH44" s="20"/>
      <c r="AI44" s="20"/>
      <c r="AJ44" s="20"/>
      <c r="AK44" s="20"/>
    </row>
    <row r="45" spans="1:37" ht="30" customHeight="1">
      <c r="A45" s="56" t="s">
        <v>133</v>
      </c>
      <c r="B45" s="337">
        <v>46103065</v>
      </c>
      <c r="C45" s="338"/>
      <c r="D45" s="339"/>
      <c r="E45" s="57" t="s">
        <v>135</v>
      </c>
      <c r="F45" s="340" t="s">
        <v>281</v>
      </c>
      <c r="G45" s="340"/>
      <c r="H45" s="57" t="s">
        <v>137</v>
      </c>
      <c r="I45" s="340" t="s">
        <v>81</v>
      </c>
      <c r="J45" s="340"/>
      <c r="K45" s="340"/>
      <c r="L45" s="340"/>
      <c r="M45" s="341"/>
    </row>
    <row r="46" spans="1:37" s="21" customFormat="1" ht="9.9499999999999993" customHeight="1">
      <c r="A46" s="334"/>
      <c r="B46" s="335"/>
      <c r="C46" s="335"/>
      <c r="D46" s="335"/>
      <c r="E46" s="335"/>
      <c r="F46" s="335"/>
      <c r="G46" s="335"/>
      <c r="H46" s="335"/>
      <c r="I46" s="335"/>
      <c r="J46" s="335"/>
      <c r="K46" s="335"/>
      <c r="L46" s="335"/>
      <c r="M46" s="336"/>
      <c r="N46" s="33"/>
      <c r="O46" s="33"/>
    </row>
    <row r="47" spans="1:37" ht="30" customHeight="1">
      <c r="A47" s="376" t="s">
        <v>139</v>
      </c>
      <c r="B47" s="377"/>
      <c r="C47" s="377"/>
      <c r="D47" s="377"/>
      <c r="E47" s="377"/>
      <c r="F47" s="377"/>
      <c r="G47" s="377"/>
      <c r="H47" s="377"/>
      <c r="I47" s="377"/>
      <c r="J47" s="377"/>
      <c r="K47" s="377"/>
      <c r="L47" s="377"/>
      <c r="M47" s="378"/>
      <c r="N47" s="13"/>
      <c r="O47" s="13"/>
    </row>
    <row r="48" spans="1:37" ht="9" customHeight="1">
      <c r="A48" s="342"/>
      <c r="B48" s="343"/>
      <c r="C48" s="343"/>
      <c r="D48" s="343"/>
      <c r="E48" s="343"/>
      <c r="F48" s="343"/>
      <c r="G48" s="343"/>
      <c r="H48" s="343"/>
      <c r="I48" s="343"/>
      <c r="J48" s="343"/>
      <c r="K48" s="343"/>
      <c r="L48" s="343"/>
      <c r="M48" s="344"/>
    </row>
    <row r="49" spans="1:37" s="48" customFormat="1" ht="24.95" customHeight="1">
      <c r="A49" s="353" t="s">
        <v>140</v>
      </c>
      <c r="B49" s="354"/>
      <c r="C49" s="354"/>
      <c r="D49" s="354" t="s">
        <v>141</v>
      </c>
      <c r="E49" s="354"/>
      <c r="F49" s="354"/>
      <c r="G49" s="354"/>
      <c r="H49" s="354"/>
      <c r="I49" s="354"/>
      <c r="J49" s="354"/>
      <c r="K49" s="358" t="s">
        <v>142</v>
      </c>
      <c r="L49" s="358"/>
      <c r="M49" s="359"/>
      <c r="N49" s="47"/>
      <c r="O49" s="47"/>
      <c r="P49" s="47"/>
      <c r="Q49" s="47"/>
      <c r="R49" s="47"/>
      <c r="S49" s="47"/>
      <c r="T49" s="47"/>
      <c r="U49" s="47"/>
      <c r="V49" s="47"/>
      <c r="W49" s="47"/>
      <c r="X49" s="47"/>
      <c r="Y49" s="47"/>
      <c r="Z49" s="47"/>
      <c r="AA49" s="47"/>
      <c r="AB49" s="47"/>
      <c r="AC49" s="47"/>
      <c r="AD49" s="47"/>
      <c r="AE49" s="47"/>
      <c r="AF49" s="47"/>
      <c r="AG49" s="47"/>
      <c r="AH49" s="47"/>
      <c r="AI49" s="47"/>
      <c r="AJ49" s="47"/>
      <c r="AK49" s="47"/>
    </row>
    <row r="50" spans="1:37" ht="20.100000000000001" customHeight="1">
      <c r="A50" s="355" t="str">
        <f>IFERROR(VLOOKUP(D50,'CCP '!K3:M169,3,FALSE)&amp;VLOOKUP(D50,'CCP '!K3:M169,2,FALSE),"")</f>
        <v>RP 376125 - R10 - A-02-02-02-008-007    A-02-02-02-008-007-02-9-</v>
      </c>
      <c r="B50" s="356"/>
      <c r="C50" s="356"/>
      <c r="D50" s="352" t="s">
        <v>282</v>
      </c>
      <c r="E50" s="352"/>
      <c r="F50" s="352"/>
      <c r="G50" s="352"/>
      <c r="H50" s="352"/>
      <c r="I50" s="352"/>
      <c r="J50" s="110"/>
      <c r="K50" s="360">
        <f>IFERROR(VLOOKUP(D50,'CCP '!K3:P169,6,FALSE),0)</f>
        <v>27246236.57</v>
      </c>
      <c r="L50" s="360"/>
      <c r="M50" s="361"/>
    </row>
    <row r="51" spans="1:37" ht="20.100000000000001" customHeight="1">
      <c r="A51" s="350" t="str">
        <f>IFERROR(VLOOKUP(D51,'CCP '!K4:M169,3,FALSE)&amp;VLOOKUP(D51,'CCP '!K4:M169,2,FALSE),"")</f>
        <v/>
      </c>
      <c r="B51" s="351"/>
      <c r="C51" s="351"/>
      <c r="D51" s="357"/>
      <c r="E51" s="357"/>
      <c r="F51" s="357"/>
      <c r="G51" s="357"/>
      <c r="H51" s="357"/>
      <c r="I51" s="357"/>
      <c r="J51" s="357"/>
      <c r="K51" s="362">
        <f>IFERROR(VLOOKUP(D51,'CCP '!K4:P169,6,FALSE),0)</f>
        <v>0</v>
      </c>
      <c r="L51" s="362"/>
      <c r="M51" s="363"/>
    </row>
    <row r="52" spans="1:37" ht="20.100000000000001" customHeight="1">
      <c r="A52" s="355" t="str">
        <f>IFERROR(VLOOKUP(D52,'CCP '!K5:M169,3,FALSE)&amp;VLOOKUP(D52,'CCP '!K5:M169,2,FALSE),"")</f>
        <v/>
      </c>
      <c r="B52" s="356"/>
      <c r="C52" s="356"/>
      <c r="D52" s="352"/>
      <c r="E52" s="352"/>
      <c r="F52" s="352"/>
      <c r="G52" s="352"/>
      <c r="H52" s="352"/>
      <c r="I52" s="352"/>
      <c r="J52" s="352"/>
      <c r="K52" s="360">
        <f>IFERROR(VLOOKUP(D52,'CCP '!K5:P169,6,FALSE),0)</f>
        <v>0</v>
      </c>
      <c r="L52" s="360"/>
      <c r="M52" s="361"/>
    </row>
    <row r="53" spans="1:37" ht="20.100000000000001" customHeight="1">
      <c r="A53" s="350" t="str">
        <f>IFERROR(VLOOKUP(D53,'CCP '!K6:M169,3,FALSE)&amp;VLOOKUP(D53,'CCP '!K6:M169,2,FALSE),"")</f>
        <v/>
      </c>
      <c r="B53" s="351"/>
      <c r="C53" s="351"/>
      <c r="D53" s="357"/>
      <c r="E53" s="357"/>
      <c r="F53" s="357"/>
      <c r="G53" s="357"/>
      <c r="H53" s="357"/>
      <c r="I53" s="357"/>
      <c r="J53" s="357"/>
      <c r="K53" s="362">
        <f>IFERROR(VLOOKUP(D53,'CCP '!K6:P169,6,FALSE),0)</f>
        <v>0</v>
      </c>
      <c r="L53" s="362"/>
      <c r="M53" s="363"/>
    </row>
    <row r="54" spans="1:37" ht="20.100000000000001" customHeight="1">
      <c r="A54" s="355" t="str">
        <f>IFERROR(VLOOKUP(D54,'CCP '!K7:M169,3,FALSE)&amp;VLOOKUP(D54,'CCP '!K7:M169,2,FALSE),"")</f>
        <v/>
      </c>
      <c r="B54" s="356"/>
      <c r="C54" s="356"/>
      <c r="D54" s="352"/>
      <c r="E54" s="352"/>
      <c r="F54" s="352"/>
      <c r="G54" s="352"/>
      <c r="H54" s="352"/>
      <c r="I54" s="352"/>
      <c r="J54" s="352"/>
      <c r="K54" s="360">
        <f>IFERROR(VLOOKUP(D54,'CCP '!K7:P169,6,FALSE),0)</f>
        <v>0</v>
      </c>
      <c r="L54" s="360"/>
      <c r="M54" s="361"/>
    </row>
    <row r="55" spans="1:37" ht="18.75" customHeight="1">
      <c r="A55" s="348" t="s">
        <v>145</v>
      </c>
      <c r="B55" s="349"/>
      <c r="C55" s="349"/>
      <c r="D55" s="347"/>
      <c r="E55" s="347"/>
      <c r="F55" s="347"/>
      <c r="G55" s="347"/>
      <c r="H55" s="347"/>
      <c r="I55" s="347"/>
      <c r="J55" s="347"/>
      <c r="K55" s="345">
        <f>SUM(K50:M54)</f>
        <v>27246236.57</v>
      </c>
      <c r="L55" s="345"/>
      <c r="M55" s="346"/>
    </row>
    <row r="56" spans="1:37" ht="6.75" customHeight="1">
      <c r="A56" s="411"/>
      <c r="B56" s="412"/>
      <c r="C56" s="412"/>
      <c r="D56" s="412"/>
      <c r="E56" s="412"/>
      <c r="F56" s="412"/>
      <c r="G56" s="412"/>
      <c r="H56" s="412"/>
      <c r="I56" s="412"/>
      <c r="J56" s="412"/>
      <c r="K56" s="412"/>
      <c r="L56" s="412"/>
      <c r="M56" s="413"/>
    </row>
    <row r="57" spans="1:37" ht="30" customHeight="1">
      <c r="A57" s="376" t="s">
        <v>283</v>
      </c>
      <c r="B57" s="377"/>
      <c r="C57" s="377"/>
      <c r="D57" s="377"/>
      <c r="E57" s="377"/>
      <c r="F57" s="377"/>
      <c r="G57" s="377"/>
      <c r="H57" s="377"/>
      <c r="I57" s="377"/>
      <c r="J57" s="377"/>
      <c r="K57" s="377"/>
      <c r="L57" s="377"/>
      <c r="M57" s="378"/>
    </row>
    <row r="58" spans="1:37" ht="8.25" customHeight="1">
      <c r="A58" s="342"/>
      <c r="B58" s="343"/>
      <c r="C58" s="343"/>
      <c r="D58" s="343"/>
      <c r="E58" s="343"/>
      <c r="F58" s="343"/>
      <c r="G58" s="343"/>
      <c r="H58" s="343"/>
      <c r="I58" s="343"/>
      <c r="J58" s="343"/>
      <c r="K58" s="343"/>
      <c r="L58" s="343"/>
      <c r="M58" s="344"/>
    </row>
    <row r="59" spans="1:37" ht="30.75" customHeight="1">
      <c r="A59" s="491" t="s">
        <v>111</v>
      </c>
      <c r="B59" s="492"/>
      <c r="C59" s="492"/>
      <c r="D59" s="493"/>
      <c r="E59" s="434" t="s">
        <v>147</v>
      </c>
      <c r="F59" s="434"/>
      <c r="G59" s="494" t="s">
        <v>284</v>
      </c>
      <c r="H59" s="494"/>
      <c r="I59" s="494"/>
      <c r="J59" s="494"/>
      <c r="K59" s="434" t="s">
        <v>149</v>
      </c>
      <c r="L59" s="434"/>
      <c r="M59" s="435"/>
    </row>
    <row r="60" spans="1:37" ht="21" customHeight="1">
      <c r="A60" s="513" t="s">
        <v>285</v>
      </c>
      <c r="B60" s="514"/>
      <c r="C60" s="514"/>
      <c r="D60" s="514"/>
      <c r="E60" s="514"/>
      <c r="F60" s="514"/>
      <c r="G60" s="514"/>
      <c r="H60" s="514"/>
      <c r="I60" s="514"/>
      <c r="J60" s="514"/>
      <c r="K60" s="514"/>
      <c r="L60" s="514"/>
      <c r="M60" s="515"/>
    </row>
    <row r="61" spans="1:37" ht="49.5" customHeight="1">
      <c r="A61" s="414" t="s">
        <v>286</v>
      </c>
      <c r="B61" s="415"/>
      <c r="C61" s="415"/>
      <c r="D61" s="416"/>
      <c r="E61" s="186">
        <v>1</v>
      </c>
      <c r="F61" s="188"/>
      <c r="G61" s="502" t="s">
        <v>287</v>
      </c>
      <c r="H61" s="502"/>
      <c r="I61" s="502"/>
      <c r="J61" s="502"/>
      <c r="K61" s="420" t="s">
        <v>288</v>
      </c>
      <c r="L61" s="421"/>
      <c r="M61" s="422"/>
    </row>
    <row r="62" spans="1:37" ht="39.75" customHeight="1">
      <c r="A62" s="414" t="s">
        <v>289</v>
      </c>
      <c r="B62" s="415"/>
      <c r="C62" s="415"/>
      <c r="D62" s="416"/>
      <c r="E62" s="186">
        <v>1</v>
      </c>
      <c r="F62" s="188"/>
      <c r="G62" s="419" t="s">
        <v>290</v>
      </c>
      <c r="H62" s="419"/>
      <c r="I62" s="419"/>
      <c r="J62" s="419"/>
      <c r="K62" s="420" t="s">
        <v>291</v>
      </c>
      <c r="L62" s="421"/>
      <c r="M62" s="422"/>
    </row>
    <row r="63" spans="1:37" ht="39.75" customHeight="1">
      <c r="A63" s="414" t="s">
        <v>292</v>
      </c>
      <c r="B63" s="415"/>
      <c r="C63" s="415"/>
      <c r="D63" s="416"/>
      <c r="E63" s="186">
        <v>1</v>
      </c>
      <c r="F63" s="188"/>
      <c r="G63" s="502" t="s">
        <v>293</v>
      </c>
      <c r="H63" s="502"/>
      <c r="I63" s="502"/>
      <c r="J63" s="502"/>
      <c r="K63" s="420" t="s">
        <v>294</v>
      </c>
      <c r="L63" s="421"/>
      <c r="M63" s="422"/>
    </row>
    <row r="64" spans="1:37" ht="39.75" customHeight="1">
      <c r="A64" s="414" t="s">
        <v>295</v>
      </c>
      <c r="B64" s="415"/>
      <c r="C64" s="415"/>
      <c r="D64" s="416"/>
      <c r="E64" s="186">
        <v>1</v>
      </c>
      <c r="F64" s="188"/>
      <c r="G64" s="419" t="s">
        <v>296</v>
      </c>
      <c r="H64" s="419"/>
      <c r="I64" s="419"/>
      <c r="J64" s="419"/>
      <c r="K64" s="420" t="s">
        <v>297</v>
      </c>
      <c r="L64" s="421"/>
      <c r="M64" s="422"/>
    </row>
    <row r="65" spans="1:13" ht="39.75" customHeight="1">
      <c r="A65" s="414" t="s">
        <v>298</v>
      </c>
      <c r="B65" s="415"/>
      <c r="C65" s="415"/>
      <c r="D65" s="416"/>
      <c r="E65" s="186">
        <v>1</v>
      </c>
      <c r="F65" s="188"/>
      <c r="G65" s="502" t="s">
        <v>293</v>
      </c>
      <c r="H65" s="502"/>
      <c r="I65" s="502"/>
      <c r="J65" s="502"/>
      <c r="K65" s="420" t="s">
        <v>299</v>
      </c>
      <c r="L65" s="421"/>
      <c r="M65" s="422"/>
    </row>
    <row r="66" spans="1:13" ht="39.75" customHeight="1">
      <c r="A66" s="414" t="s">
        <v>300</v>
      </c>
      <c r="B66" s="415"/>
      <c r="C66" s="415"/>
      <c r="D66" s="416"/>
      <c r="E66" s="186" t="s">
        <v>301</v>
      </c>
      <c r="F66" s="188"/>
      <c r="G66" s="503" t="s">
        <v>301</v>
      </c>
      <c r="H66" s="504"/>
      <c r="I66" s="504"/>
      <c r="J66" s="505"/>
      <c r="K66" s="423" t="s">
        <v>302</v>
      </c>
      <c r="L66" s="424"/>
      <c r="M66" s="425"/>
    </row>
    <row r="67" spans="1:13" ht="49.5" customHeight="1">
      <c r="A67" s="414" t="s">
        <v>303</v>
      </c>
      <c r="B67" s="415"/>
      <c r="C67" s="415"/>
      <c r="D67" s="416"/>
      <c r="E67" s="186">
        <v>1</v>
      </c>
      <c r="F67" s="188"/>
      <c r="G67" s="419" t="s">
        <v>304</v>
      </c>
      <c r="H67" s="419"/>
      <c r="I67" s="419"/>
      <c r="J67" s="419"/>
      <c r="K67" s="423" t="s">
        <v>305</v>
      </c>
      <c r="L67" s="424"/>
      <c r="M67" s="425"/>
    </row>
    <row r="68" spans="1:13" ht="39.75" customHeight="1">
      <c r="A68" s="414" t="s">
        <v>306</v>
      </c>
      <c r="B68" s="415"/>
      <c r="C68" s="415"/>
      <c r="D68" s="416"/>
      <c r="E68" s="186">
        <v>2</v>
      </c>
      <c r="F68" s="188"/>
      <c r="G68" s="426" t="s">
        <v>307</v>
      </c>
      <c r="H68" s="427"/>
      <c r="I68" s="427"/>
      <c r="J68" s="428"/>
      <c r="K68" s="423" t="s">
        <v>308</v>
      </c>
      <c r="L68" s="424"/>
      <c r="M68" s="425"/>
    </row>
    <row r="69" spans="1:13" ht="52.5" customHeight="1">
      <c r="A69" s="414" t="s">
        <v>309</v>
      </c>
      <c r="B69" s="415"/>
      <c r="C69" s="415"/>
      <c r="D69" s="416"/>
      <c r="E69" s="186">
        <v>2</v>
      </c>
      <c r="F69" s="188"/>
      <c r="G69" s="426" t="s">
        <v>310</v>
      </c>
      <c r="H69" s="427"/>
      <c r="I69" s="427"/>
      <c r="J69" s="428"/>
      <c r="K69" s="423" t="s">
        <v>311</v>
      </c>
      <c r="L69" s="424"/>
      <c r="M69" s="425"/>
    </row>
    <row r="70" spans="1:13" ht="57" customHeight="1">
      <c r="A70" s="414" t="s">
        <v>312</v>
      </c>
      <c r="B70" s="415"/>
      <c r="C70" s="415"/>
      <c r="D70" s="416"/>
      <c r="E70" s="186">
        <v>1</v>
      </c>
      <c r="F70" s="188"/>
      <c r="G70" s="502" t="s">
        <v>313</v>
      </c>
      <c r="H70" s="502"/>
      <c r="I70" s="502"/>
      <c r="J70" s="502"/>
      <c r="K70" s="423" t="s">
        <v>314</v>
      </c>
      <c r="L70" s="424"/>
      <c r="M70" s="425"/>
    </row>
    <row r="71" spans="1:13" ht="39.75" customHeight="1">
      <c r="A71" s="414" t="s">
        <v>315</v>
      </c>
      <c r="B71" s="415"/>
      <c r="C71" s="415"/>
      <c r="D71" s="416"/>
      <c r="E71" s="186"/>
      <c r="F71" s="188"/>
      <c r="G71" s="419" t="s">
        <v>316</v>
      </c>
      <c r="H71" s="419"/>
      <c r="I71" s="419"/>
      <c r="J71" s="419"/>
      <c r="K71" s="423" t="s">
        <v>317</v>
      </c>
      <c r="L71" s="424"/>
      <c r="M71" s="425"/>
    </row>
    <row r="72" spans="1:13" ht="39.75" customHeight="1">
      <c r="A72" s="414" t="s">
        <v>318</v>
      </c>
      <c r="B72" s="415"/>
      <c r="C72" s="415"/>
      <c r="D72" s="416"/>
      <c r="E72" s="186" t="s">
        <v>301</v>
      </c>
      <c r="F72" s="188"/>
      <c r="G72" s="503" t="s">
        <v>301</v>
      </c>
      <c r="H72" s="504"/>
      <c r="I72" s="504"/>
      <c r="J72" s="505"/>
      <c r="K72" s="423" t="s">
        <v>302</v>
      </c>
      <c r="L72" s="424"/>
      <c r="M72" s="425"/>
    </row>
    <row r="73" spans="1:13" ht="48.75" customHeight="1">
      <c r="A73" s="414" t="s">
        <v>319</v>
      </c>
      <c r="B73" s="415"/>
      <c r="C73" s="415"/>
      <c r="D73" s="416"/>
      <c r="E73" s="186">
        <v>1</v>
      </c>
      <c r="F73" s="188"/>
      <c r="G73" s="502" t="s">
        <v>320</v>
      </c>
      <c r="H73" s="502"/>
      <c r="I73" s="502"/>
      <c r="J73" s="502"/>
      <c r="K73" s="423" t="s">
        <v>321</v>
      </c>
      <c r="L73" s="424"/>
      <c r="M73" s="425"/>
    </row>
    <row r="74" spans="1:13" ht="39.75" customHeight="1">
      <c r="A74" s="414" t="s">
        <v>322</v>
      </c>
      <c r="B74" s="415"/>
      <c r="C74" s="415"/>
      <c r="D74" s="416"/>
      <c r="E74" s="186"/>
      <c r="F74" s="188"/>
      <c r="G74" s="419" t="s">
        <v>323</v>
      </c>
      <c r="H74" s="419"/>
      <c r="I74" s="419"/>
      <c r="J74" s="419"/>
      <c r="K74" s="423" t="s">
        <v>324</v>
      </c>
      <c r="L74" s="424"/>
      <c r="M74" s="425"/>
    </row>
    <row r="75" spans="1:13" ht="39.75" customHeight="1">
      <c r="A75" s="414" t="s">
        <v>325</v>
      </c>
      <c r="B75" s="415"/>
      <c r="C75" s="415"/>
      <c r="D75" s="416"/>
      <c r="E75" s="186" t="s">
        <v>301</v>
      </c>
      <c r="F75" s="188"/>
      <c r="G75" s="503" t="s">
        <v>301</v>
      </c>
      <c r="H75" s="504"/>
      <c r="I75" s="504"/>
      <c r="J75" s="505"/>
      <c r="K75" s="423" t="s">
        <v>326</v>
      </c>
      <c r="L75" s="424"/>
      <c r="M75" s="425"/>
    </row>
    <row r="76" spans="1:13" ht="39.75" customHeight="1">
      <c r="A76" s="414" t="s">
        <v>327</v>
      </c>
      <c r="B76" s="415"/>
      <c r="C76" s="415"/>
      <c r="D76" s="416"/>
      <c r="E76" s="186" t="s">
        <v>301</v>
      </c>
      <c r="F76" s="188"/>
      <c r="G76" s="503" t="s">
        <v>301</v>
      </c>
      <c r="H76" s="504"/>
      <c r="I76" s="504"/>
      <c r="J76" s="505"/>
      <c r="K76" s="423" t="s">
        <v>328</v>
      </c>
      <c r="L76" s="424"/>
      <c r="M76" s="425"/>
    </row>
    <row r="77" spans="1:13" ht="39.75" customHeight="1">
      <c r="A77" s="414" t="s">
        <v>329</v>
      </c>
      <c r="B77" s="415"/>
      <c r="C77" s="415"/>
      <c r="D77" s="416"/>
      <c r="E77" s="186" t="s">
        <v>301</v>
      </c>
      <c r="F77" s="188"/>
      <c r="G77" s="503" t="s">
        <v>301</v>
      </c>
      <c r="H77" s="504"/>
      <c r="I77" s="504"/>
      <c r="J77" s="505"/>
      <c r="K77" s="423" t="s">
        <v>330</v>
      </c>
      <c r="L77" s="424"/>
      <c r="M77" s="425"/>
    </row>
    <row r="78" spans="1:13" ht="39.75" customHeight="1">
      <c r="A78" s="414" t="s">
        <v>331</v>
      </c>
      <c r="B78" s="415"/>
      <c r="C78" s="415"/>
      <c r="D78" s="416"/>
      <c r="E78" s="186">
        <v>1</v>
      </c>
      <c r="F78" s="188"/>
      <c r="G78" s="419" t="s">
        <v>313</v>
      </c>
      <c r="H78" s="419"/>
      <c r="I78" s="419"/>
      <c r="J78" s="419"/>
      <c r="K78" s="423" t="s">
        <v>332</v>
      </c>
      <c r="L78" s="424"/>
      <c r="M78" s="425"/>
    </row>
    <row r="79" spans="1:13" ht="39.75" customHeight="1">
      <c r="A79" s="414" t="s">
        <v>333</v>
      </c>
      <c r="B79" s="415"/>
      <c r="C79" s="415"/>
      <c r="D79" s="416"/>
      <c r="E79" s="186">
        <v>1</v>
      </c>
      <c r="F79" s="188"/>
      <c r="G79" s="419" t="s">
        <v>334</v>
      </c>
      <c r="H79" s="419"/>
      <c r="I79" s="419"/>
      <c r="J79" s="419"/>
      <c r="K79" s="423" t="s">
        <v>335</v>
      </c>
      <c r="L79" s="424"/>
      <c r="M79" s="425"/>
    </row>
    <row r="80" spans="1:13" ht="54" customHeight="1">
      <c r="A80" s="414" t="s">
        <v>336</v>
      </c>
      <c r="B80" s="415"/>
      <c r="C80" s="415"/>
      <c r="D80" s="416"/>
      <c r="E80" s="186">
        <v>2</v>
      </c>
      <c r="F80" s="188"/>
      <c r="G80" s="419" t="s">
        <v>337</v>
      </c>
      <c r="H80" s="419"/>
      <c r="I80" s="419"/>
      <c r="J80" s="419"/>
      <c r="K80" s="423" t="s">
        <v>338</v>
      </c>
      <c r="L80" s="424"/>
      <c r="M80" s="425"/>
    </row>
    <row r="81" spans="1:13" ht="51" customHeight="1">
      <c r="A81" s="414" t="s">
        <v>339</v>
      </c>
      <c r="B81" s="415"/>
      <c r="C81" s="415"/>
      <c r="D81" s="416"/>
      <c r="E81" s="186">
        <v>2</v>
      </c>
      <c r="F81" s="188"/>
      <c r="G81" s="419" t="s">
        <v>337</v>
      </c>
      <c r="H81" s="419"/>
      <c r="I81" s="419"/>
      <c r="J81" s="419"/>
      <c r="K81" s="423" t="s">
        <v>340</v>
      </c>
      <c r="L81" s="424"/>
      <c r="M81" s="425"/>
    </row>
    <row r="82" spans="1:13" ht="39.75" customHeight="1">
      <c r="A82" s="414" t="s">
        <v>341</v>
      </c>
      <c r="B82" s="415"/>
      <c r="C82" s="415"/>
      <c r="D82" s="416"/>
      <c r="E82" s="186" t="s">
        <v>301</v>
      </c>
      <c r="F82" s="188"/>
      <c r="G82" s="503" t="s">
        <v>301</v>
      </c>
      <c r="H82" s="504"/>
      <c r="I82" s="504"/>
      <c r="J82" s="505"/>
      <c r="K82" s="423" t="s">
        <v>342</v>
      </c>
      <c r="L82" s="424"/>
      <c r="M82" s="425"/>
    </row>
    <row r="83" spans="1:13" ht="37.5" customHeight="1">
      <c r="A83" s="414" t="s">
        <v>343</v>
      </c>
      <c r="B83" s="415"/>
      <c r="C83" s="415"/>
      <c r="D83" s="416"/>
      <c r="E83" s="417">
        <v>1</v>
      </c>
      <c r="F83" s="418"/>
      <c r="G83" s="529" t="s">
        <v>344</v>
      </c>
      <c r="H83" s="530"/>
      <c r="I83" s="530"/>
      <c r="J83" s="531"/>
      <c r="K83" s="532" t="s">
        <v>345</v>
      </c>
      <c r="L83" s="533"/>
      <c r="M83" s="534"/>
    </row>
    <row r="84" spans="1:13" ht="17.25" customHeight="1">
      <c r="A84" s="510" t="s">
        <v>346</v>
      </c>
      <c r="B84" s="511"/>
      <c r="C84" s="511"/>
      <c r="D84" s="511"/>
      <c r="E84" s="511"/>
      <c r="F84" s="511"/>
      <c r="G84" s="511"/>
      <c r="H84" s="511"/>
      <c r="I84" s="511"/>
      <c r="J84" s="511"/>
      <c r="K84" s="511"/>
      <c r="L84" s="511"/>
      <c r="M84" s="512"/>
    </row>
    <row r="85" spans="1:13" ht="51" customHeight="1">
      <c r="A85" s="414" t="s">
        <v>347</v>
      </c>
      <c r="B85" s="415"/>
      <c r="C85" s="415"/>
      <c r="D85" s="416"/>
      <c r="E85" s="186">
        <v>1</v>
      </c>
      <c r="F85" s="188"/>
      <c r="G85" s="419" t="s">
        <v>348</v>
      </c>
      <c r="H85" s="419"/>
      <c r="I85" s="419"/>
      <c r="J85" s="419"/>
      <c r="K85" s="496" t="s">
        <v>349</v>
      </c>
      <c r="L85" s="496"/>
      <c r="M85" s="497"/>
    </row>
    <row r="86" spans="1:13" ht="57" customHeight="1">
      <c r="A86" s="414" t="s">
        <v>350</v>
      </c>
      <c r="B86" s="415"/>
      <c r="C86" s="415"/>
      <c r="D86" s="416"/>
      <c r="E86" s="186">
        <v>1</v>
      </c>
      <c r="F86" s="188"/>
      <c r="G86" s="426" t="s">
        <v>351</v>
      </c>
      <c r="H86" s="427"/>
      <c r="I86" s="427"/>
      <c r="J86" s="428"/>
      <c r="K86" s="420" t="s">
        <v>352</v>
      </c>
      <c r="L86" s="421"/>
      <c r="M86" s="422"/>
    </row>
    <row r="87" spans="1:13" ht="37.5" customHeight="1">
      <c r="A87" s="507" t="s">
        <v>353</v>
      </c>
      <c r="B87" s="508"/>
      <c r="C87" s="508"/>
      <c r="D87" s="509"/>
      <c r="E87" s="186">
        <v>1</v>
      </c>
      <c r="F87" s="188"/>
      <c r="G87" s="506" t="s">
        <v>320</v>
      </c>
      <c r="H87" s="506"/>
      <c r="I87" s="506"/>
      <c r="J87" s="506"/>
      <c r="K87" s="423" t="s">
        <v>354</v>
      </c>
      <c r="L87" s="424"/>
      <c r="M87" s="425"/>
    </row>
    <row r="88" spans="1:13" ht="52.5" customHeight="1">
      <c r="A88" s="507" t="s">
        <v>355</v>
      </c>
      <c r="B88" s="508"/>
      <c r="C88" s="508"/>
      <c r="D88" s="509"/>
      <c r="E88" s="186">
        <v>1</v>
      </c>
      <c r="F88" s="188"/>
      <c r="G88" s="506" t="s">
        <v>356</v>
      </c>
      <c r="H88" s="506"/>
      <c r="I88" s="506"/>
      <c r="J88" s="506"/>
      <c r="K88" s="420" t="s">
        <v>357</v>
      </c>
      <c r="L88" s="421"/>
      <c r="M88" s="422"/>
    </row>
    <row r="89" spans="1:13" ht="57.75" customHeight="1">
      <c r="A89" s="414" t="s">
        <v>358</v>
      </c>
      <c r="B89" s="415"/>
      <c r="C89" s="415"/>
      <c r="D89" s="416"/>
      <c r="E89" s="186" t="s">
        <v>301</v>
      </c>
      <c r="F89" s="188"/>
      <c r="G89" s="503" t="s">
        <v>301</v>
      </c>
      <c r="H89" s="504"/>
      <c r="I89" s="504"/>
      <c r="J89" s="505"/>
      <c r="K89" s="420" t="s">
        <v>359</v>
      </c>
      <c r="L89" s="421"/>
      <c r="M89" s="422"/>
    </row>
    <row r="90" spans="1:13" ht="57.75" customHeight="1">
      <c r="A90" s="414" t="s">
        <v>360</v>
      </c>
      <c r="B90" s="415"/>
      <c r="C90" s="415"/>
      <c r="D90" s="416"/>
      <c r="E90" s="186" t="s">
        <v>301</v>
      </c>
      <c r="F90" s="188"/>
      <c r="G90" s="503" t="s">
        <v>301</v>
      </c>
      <c r="H90" s="504"/>
      <c r="I90" s="504"/>
      <c r="J90" s="505"/>
      <c r="K90" s="420" t="s">
        <v>361</v>
      </c>
      <c r="L90" s="421"/>
      <c r="M90" s="422"/>
    </row>
    <row r="91" spans="1:13" ht="80.25" customHeight="1">
      <c r="A91" s="414" t="s">
        <v>362</v>
      </c>
      <c r="B91" s="415"/>
      <c r="C91" s="415"/>
      <c r="D91" s="416"/>
      <c r="E91" s="186">
        <v>1</v>
      </c>
      <c r="F91" s="188"/>
      <c r="G91" s="516" t="s">
        <v>363</v>
      </c>
      <c r="H91" s="516"/>
      <c r="I91" s="516"/>
      <c r="J91" s="516"/>
      <c r="K91" s="420" t="s">
        <v>364</v>
      </c>
      <c r="L91" s="421"/>
      <c r="M91" s="422"/>
    </row>
    <row r="92" spans="1:13" ht="59.25" customHeight="1">
      <c r="A92" s="414" t="s">
        <v>365</v>
      </c>
      <c r="B92" s="415"/>
      <c r="C92" s="415"/>
      <c r="D92" s="416"/>
      <c r="E92" s="186">
        <v>1</v>
      </c>
      <c r="F92" s="188"/>
      <c r="G92" s="516" t="s">
        <v>366</v>
      </c>
      <c r="H92" s="516"/>
      <c r="I92" s="516"/>
      <c r="J92" s="516"/>
      <c r="K92" s="420" t="s">
        <v>367</v>
      </c>
      <c r="L92" s="421"/>
      <c r="M92" s="422"/>
    </row>
    <row r="93" spans="1:13" ht="55.5" customHeight="1">
      <c r="A93" s="414" t="s">
        <v>368</v>
      </c>
      <c r="B93" s="415"/>
      <c r="C93" s="415"/>
      <c r="D93" s="416"/>
      <c r="E93" s="186"/>
      <c r="F93" s="188"/>
      <c r="G93" s="516" t="s">
        <v>363</v>
      </c>
      <c r="H93" s="516"/>
      <c r="I93" s="516"/>
      <c r="J93" s="516"/>
      <c r="K93" s="496" t="s">
        <v>369</v>
      </c>
      <c r="L93" s="496"/>
      <c r="M93" s="497"/>
    </row>
    <row r="94" spans="1:13" ht="39" customHeight="1">
      <c r="A94" s="414" t="s">
        <v>370</v>
      </c>
      <c r="B94" s="415"/>
      <c r="C94" s="415"/>
      <c r="D94" s="416"/>
      <c r="E94" s="186" t="s">
        <v>301</v>
      </c>
      <c r="F94" s="188"/>
      <c r="G94" s="503" t="s">
        <v>301</v>
      </c>
      <c r="H94" s="504"/>
      <c r="I94" s="504"/>
      <c r="J94" s="505"/>
      <c r="K94" s="496" t="s">
        <v>371</v>
      </c>
      <c r="L94" s="496"/>
      <c r="M94" s="497"/>
    </row>
    <row r="95" spans="1:13" ht="63" customHeight="1">
      <c r="A95" s="414" t="s">
        <v>372</v>
      </c>
      <c r="B95" s="415"/>
      <c r="C95" s="415"/>
      <c r="D95" s="416"/>
      <c r="E95" s="443">
        <v>1</v>
      </c>
      <c r="F95" s="443"/>
      <c r="G95" s="520" t="s">
        <v>373</v>
      </c>
      <c r="H95" s="520"/>
      <c r="I95" s="520"/>
      <c r="J95" s="520"/>
      <c r="K95" s="496" t="s">
        <v>374</v>
      </c>
      <c r="L95" s="496"/>
      <c r="M95" s="497"/>
    </row>
    <row r="96" spans="1:13" ht="27.75" customHeight="1">
      <c r="A96" s="414" t="s">
        <v>375</v>
      </c>
      <c r="B96" s="415"/>
      <c r="C96" s="415"/>
      <c r="D96" s="416"/>
      <c r="E96" s="186" t="s">
        <v>301</v>
      </c>
      <c r="F96" s="188"/>
      <c r="G96" s="503" t="s">
        <v>301</v>
      </c>
      <c r="H96" s="504"/>
      <c r="I96" s="504"/>
      <c r="J96" s="505"/>
      <c r="K96" s="496" t="s">
        <v>371</v>
      </c>
      <c r="L96" s="496"/>
      <c r="M96" s="497"/>
    </row>
    <row r="97" spans="1:14" ht="17.25" customHeight="1">
      <c r="A97" s="517" t="s">
        <v>376</v>
      </c>
      <c r="B97" s="518"/>
      <c r="C97" s="518"/>
      <c r="D97" s="518"/>
      <c r="E97" s="518"/>
      <c r="F97" s="518"/>
      <c r="G97" s="518"/>
      <c r="H97" s="518"/>
      <c r="I97" s="518"/>
      <c r="J97" s="518"/>
      <c r="K97" s="518"/>
      <c r="L97" s="518"/>
      <c r="M97" s="519"/>
    </row>
    <row r="98" spans="1:14" ht="167.25" customHeight="1">
      <c r="A98" s="499" t="s">
        <v>377</v>
      </c>
      <c r="B98" s="500"/>
      <c r="C98" s="500"/>
      <c r="D98" s="501"/>
      <c r="E98" s="498">
        <v>1</v>
      </c>
      <c r="F98" s="498"/>
      <c r="G98" s="495" t="s">
        <v>378</v>
      </c>
      <c r="H98" s="495"/>
      <c r="I98" s="495"/>
      <c r="J98" s="495"/>
      <c r="K98" s="496" t="s">
        <v>379</v>
      </c>
      <c r="L98" s="496"/>
      <c r="M98" s="497"/>
    </row>
    <row r="99" spans="1:14" ht="122.25" customHeight="1">
      <c r="A99" s="499" t="s">
        <v>380</v>
      </c>
      <c r="B99" s="500"/>
      <c r="C99" s="500"/>
      <c r="D99" s="501"/>
      <c r="E99" s="498">
        <v>1</v>
      </c>
      <c r="F99" s="498"/>
      <c r="G99" s="495" t="s">
        <v>378</v>
      </c>
      <c r="H99" s="495"/>
      <c r="I99" s="495"/>
      <c r="J99" s="495"/>
      <c r="K99" s="496" t="s">
        <v>381</v>
      </c>
      <c r="L99" s="496"/>
      <c r="M99" s="497"/>
    </row>
    <row r="100" spans="1:14" ht="66" customHeight="1">
      <c r="A100" s="499" t="s">
        <v>382</v>
      </c>
      <c r="B100" s="500"/>
      <c r="C100" s="500"/>
      <c r="D100" s="501"/>
      <c r="E100" s="498">
        <v>1</v>
      </c>
      <c r="F100" s="498"/>
      <c r="G100" s="495" t="s">
        <v>378</v>
      </c>
      <c r="H100" s="495"/>
      <c r="I100" s="495"/>
      <c r="J100" s="495"/>
      <c r="K100" s="496" t="s">
        <v>383</v>
      </c>
      <c r="L100" s="496"/>
      <c r="M100" s="497"/>
    </row>
    <row r="101" spans="1:14" ht="96.75" customHeight="1">
      <c r="A101" s="499" t="s">
        <v>384</v>
      </c>
      <c r="B101" s="500"/>
      <c r="C101" s="500"/>
      <c r="D101" s="501"/>
      <c r="E101" s="498">
        <v>1</v>
      </c>
      <c r="F101" s="498"/>
      <c r="G101" s="495" t="s">
        <v>378</v>
      </c>
      <c r="H101" s="495"/>
      <c r="I101" s="495"/>
      <c r="J101" s="495"/>
      <c r="K101" s="496" t="s">
        <v>385</v>
      </c>
      <c r="L101" s="496"/>
      <c r="M101" s="497"/>
      <c r="N101" s="121"/>
    </row>
    <row r="102" spans="1:14" ht="66" customHeight="1">
      <c r="A102" s="499" t="s">
        <v>386</v>
      </c>
      <c r="B102" s="500"/>
      <c r="C102" s="500"/>
      <c r="D102" s="501"/>
      <c r="E102" s="498">
        <v>1</v>
      </c>
      <c r="F102" s="498"/>
      <c r="G102" s="495" t="s">
        <v>378</v>
      </c>
      <c r="H102" s="495"/>
      <c r="I102" s="495"/>
      <c r="J102" s="495"/>
      <c r="K102" s="496" t="s">
        <v>387</v>
      </c>
      <c r="L102" s="496"/>
      <c r="M102" s="497"/>
    </row>
    <row r="103" spans="1:14" ht="66" customHeight="1">
      <c r="A103" s="499" t="s">
        <v>388</v>
      </c>
      <c r="B103" s="500"/>
      <c r="C103" s="500"/>
      <c r="D103" s="501"/>
      <c r="E103" s="498">
        <v>1</v>
      </c>
      <c r="F103" s="498"/>
      <c r="G103" s="495" t="s">
        <v>378</v>
      </c>
      <c r="H103" s="495"/>
      <c r="I103" s="495"/>
      <c r="J103" s="495"/>
      <c r="K103" s="496" t="s">
        <v>389</v>
      </c>
      <c r="L103" s="496"/>
      <c r="M103" s="497"/>
    </row>
    <row r="104" spans="1:14" ht="36" customHeight="1">
      <c r="A104" s="517" t="s">
        <v>390</v>
      </c>
      <c r="B104" s="518"/>
      <c r="C104" s="518"/>
      <c r="D104" s="518"/>
      <c r="E104" s="518"/>
      <c r="F104" s="518"/>
      <c r="G104" s="518"/>
      <c r="H104" s="518"/>
      <c r="I104" s="518"/>
      <c r="J104" s="518"/>
      <c r="K104" s="518"/>
      <c r="L104" s="518"/>
      <c r="M104" s="519"/>
    </row>
    <row r="105" spans="1:14" ht="64.5" customHeight="1">
      <c r="A105" s="414" t="s">
        <v>391</v>
      </c>
      <c r="B105" s="415"/>
      <c r="C105" s="415"/>
      <c r="D105" s="416"/>
      <c r="E105" s="443">
        <v>1</v>
      </c>
      <c r="F105" s="443"/>
      <c r="G105" s="502" t="s">
        <v>392</v>
      </c>
      <c r="H105" s="502"/>
      <c r="I105" s="502"/>
      <c r="J105" s="502"/>
      <c r="K105" s="521" t="s">
        <v>393</v>
      </c>
      <c r="L105" s="522"/>
      <c r="M105" s="523"/>
    </row>
    <row r="106" spans="1:14" ht="87" customHeight="1">
      <c r="A106" s="414" t="s">
        <v>394</v>
      </c>
      <c r="B106" s="415"/>
      <c r="C106" s="415"/>
      <c r="D106" s="416"/>
      <c r="E106" s="443">
        <v>1</v>
      </c>
      <c r="F106" s="443"/>
      <c r="G106" s="419" t="s">
        <v>395</v>
      </c>
      <c r="H106" s="419"/>
      <c r="I106" s="419"/>
      <c r="J106" s="419"/>
      <c r="K106" s="521" t="s">
        <v>396</v>
      </c>
      <c r="L106" s="522"/>
      <c r="M106" s="523"/>
    </row>
    <row r="107" spans="1:14" ht="51" customHeight="1">
      <c r="A107" s="414" t="s">
        <v>397</v>
      </c>
      <c r="B107" s="415"/>
      <c r="C107" s="415"/>
      <c r="D107" s="416"/>
      <c r="E107" s="443">
        <v>1</v>
      </c>
      <c r="F107" s="443"/>
      <c r="G107" s="520" t="s">
        <v>398</v>
      </c>
      <c r="H107" s="520"/>
      <c r="I107" s="520"/>
      <c r="J107" s="520"/>
      <c r="K107" s="521" t="s">
        <v>399</v>
      </c>
      <c r="L107" s="522"/>
      <c r="M107" s="523"/>
    </row>
    <row r="108" spans="1:14" ht="51" customHeight="1">
      <c r="A108" s="414" t="s">
        <v>400</v>
      </c>
      <c r="B108" s="415"/>
      <c r="C108" s="415"/>
      <c r="D108" s="416"/>
      <c r="E108" s="443">
        <v>1</v>
      </c>
      <c r="F108" s="443"/>
      <c r="G108" s="419" t="s">
        <v>398</v>
      </c>
      <c r="H108" s="419"/>
      <c r="I108" s="419"/>
      <c r="J108" s="419"/>
      <c r="K108" s="521" t="s">
        <v>401</v>
      </c>
      <c r="L108" s="522"/>
      <c r="M108" s="523"/>
    </row>
    <row r="109" spans="1:14" ht="59.25" customHeight="1">
      <c r="A109" s="414" t="s">
        <v>402</v>
      </c>
      <c r="B109" s="415"/>
      <c r="C109" s="415"/>
      <c r="D109" s="416"/>
      <c r="E109" s="443">
        <v>1</v>
      </c>
      <c r="F109" s="443"/>
      <c r="G109" s="419" t="s">
        <v>398</v>
      </c>
      <c r="H109" s="419"/>
      <c r="I109" s="419"/>
      <c r="J109" s="419"/>
      <c r="K109" s="521" t="s">
        <v>403</v>
      </c>
      <c r="L109" s="522"/>
      <c r="M109" s="523"/>
    </row>
    <row r="110" spans="1:14" ht="24.75" customHeight="1">
      <c r="A110" s="517" t="s">
        <v>404</v>
      </c>
      <c r="B110" s="518"/>
      <c r="C110" s="518"/>
      <c r="D110" s="518"/>
      <c r="E110" s="518"/>
      <c r="F110" s="518"/>
      <c r="G110" s="518"/>
      <c r="H110" s="518"/>
      <c r="I110" s="518"/>
      <c r="J110" s="518"/>
      <c r="K110" s="518"/>
      <c r="L110" s="518"/>
      <c r="M110" s="519"/>
    </row>
    <row r="111" spans="1:14" ht="43.5" customHeight="1">
      <c r="A111" s="414" t="s">
        <v>405</v>
      </c>
      <c r="B111" s="415"/>
      <c r="C111" s="415"/>
      <c r="D111" s="416"/>
      <c r="E111" s="443">
        <v>1</v>
      </c>
      <c r="F111" s="443"/>
      <c r="G111" s="524" t="s">
        <v>406</v>
      </c>
      <c r="H111" s="524"/>
      <c r="I111" s="524"/>
      <c r="J111" s="524"/>
      <c r="K111" s="521" t="s">
        <v>407</v>
      </c>
      <c r="L111" s="522"/>
      <c r="M111" s="523"/>
    </row>
    <row r="112" spans="1:14" ht="44.25" customHeight="1">
      <c r="A112" s="414" t="s">
        <v>408</v>
      </c>
      <c r="B112" s="415"/>
      <c r="C112" s="415"/>
      <c r="D112" s="416"/>
      <c r="E112" s="443">
        <v>1</v>
      </c>
      <c r="F112" s="443"/>
      <c r="G112" s="524" t="s">
        <v>406</v>
      </c>
      <c r="H112" s="524"/>
      <c r="I112" s="524"/>
      <c r="J112" s="524"/>
      <c r="K112" s="521" t="s">
        <v>407</v>
      </c>
      <c r="L112" s="522"/>
      <c r="M112" s="523"/>
    </row>
    <row r="113" spans="1:14" ht="51" customHeight="1">
      <c r="A113" s="414" t="s">
        <v>409</v>
      </c>
      <c r="B113" s="415"/>
      <c r="C113" s="415"/>
      <c r="D113" s="416"/>
      <c r="E113" s="443">
        <v>1</v>
      </c>
      <c r="F113" s="443"/>
      <c r="G113" s="524" t="s">
        <v>406</v>
      </c>
      <c r="H113" s="524"/>
      <c r="I113" s="524"/>
      <c r="J113" s="524"/>
      <c r="K113" s="521" t="s">
        <v>407</v>
      </c>
      <c r="L113" s="522"/>
      <c r="M113" s="523"/>
    </row>
    <row r="114" spans="1:14" ht="51.75" customHeight="1">
      <c r="A114" s="414" t="s">
        <v>410</v>
      </c>
      <c r="B114" s="415"/>
      <c r="C114" s="415"/>
      <c r="D114" s="416"/>
      <c r="E114" s="443">
        <v>1</v>
      </c>
      <c r="F114" s="443"/>
      <c r="G114" s="419" t="s">
        <v>323</v>
      </c>
      <c r="H114" s="419"/>
      <c r="I114" s="419"/>
      <c r="J114" s="419"/>
      <c r="K114" s="521" t="s">
        <v>411</v>
      </c>
      <c r="L114" s="522"/>
      <c r="M114" s="523"/>
    </row>
    <row r="115" spans="1:14" ht="30" customHeight="1">
      <c r="A115" s="376" t="s">
        <v>412</v>
      </c>
      <c r="B115" s="377"/>
      <c r="C115" s="377"/>
      <c r="D115" s="377"/>
      <c r="E115" s="377"/>
      <c r="F115" s="377"/>
      <c r="G115" s="377"/>
      <c r="H115" s="377"/>
      <c r="I115" s="377"/>
      <c r="J115" s="377"/>
      <c r="K115" s="377"/>
      <c r="L115" s="377"/>
      <c r="M115" s="378"/>
    </row>
    <row r="116" spans="1:14" ht="20.25" customHeight="1">
      <c r="A116" s="342"/>
      <c r="B116" s="343"/>
      <c r="C116" s="343"/>
      <c r="D116" s="343"/>
      <c r="E116" s="343"/>
      <c r="F116" s="343"/>
      <c r="G116" s="343"/>
      <c r="H116" s="343"/>
      <c r="I116" s="343"/>
      <c r="J116" s="343"/>
      <c r="K116" s="343"/>
      <c r="L116" s="343"/>
      <c r="M116" s="344"/>
      <c r="N116" s="20"/>
    </row>
    <row r="117" spans="1:14" ht="24.95" customHeight="1">
      <c r="A117" s="382" t="s">
        <v>155</v>
      </c>
      <c r="B117" s="383"/>
      <c r="C117" s="383"/>
      <c r="D117" s="383"/>
      <c r="E117" s="384"/>
      <c r="F117" s="367" t="s">
        <v>413</v>
      </c>
      <c r="G117" s="367"/>
      <c r="H117" s="367"/>
      <c r="I117" s="367"/>
      <c r="J117" s="367"/>
      <c r="K117" s="367"/>
      <c r="L117" s="367"/>
      <c r="M117" s="368"/>
      <c r="N117" s="20"/>
    </row>
    <row r="118" spans="1:14" ht="24.95" customHeight="1">
      <c r="A118" s="382" t="s">
        <v>156</v>
      </c>
      <c r="B118" s="383"/>
      <c r="C118" s="383"/>
      <c r="D118" s="383"/>
      <c r="E118" s="384"/>
      <c r="F118" s="249" t="s">
        <v>301</v>
      </c>
      <c r="G118" s="249"/>
      <c r="H118" s="249"/>
      <c r="I118" s="249"/>
      <c r="J118" s="249"/>
      <c r="K118" s="249"/>
      <c r="L118" s="249"/>
      <c r="M118" s="250"/>
      <c r="N118" s="20"/>
    </row>
    <row r="119" spans="1:14" ht="24.95" customHeight="1">
      <c r="A119" s="382" t="s">
        <v>157</v>
      </c>
      <c r="B119" s="383"/>
      <c r="C119" s="383"/>
      <c r="D119" s="383"/>
      <c r="E119" s="384"/>
      <c r="F119" s="249" t="s">
        <v>301</v>
      </c>
      <c r="G119" s="249"/>
      <c r="H119" s="249"/>
      <c r="I119" s="249"/>
      <c r="J119" s="249"/>
      <c r="K119" s="249"/>
      <c r="L119" s="249"/>
      <c r="M119" s="250"/>
      <c r="N119" s="20"/>
    </row>
    <row r="120" spans="1:14" ht="24.95" customHeight="1">
      <c r="A120" s="364" t="s">
        <v>158</v>
      </c>
      <c r="B120" s="365"/>
      <c r="C120" s="365"/>
      <c r="D120" s="365"/>
      <c r="E120" s="366"/>
      <c r="F120" s="249" t="s">
        <v>301</v>
      </c>
      <c r="G120" s="249"/>
      <c r="H120" s="249"/>
      <c r="I120" s="249"/>
      <c r="J120" s="249"/>
      <c r="K120" s="249"/>
      <c r="L120" s="249"/>
      <c r="M120" s="250"/>
      <c r="N120" s="20"/>
    </row>
    <row r="121" spans="1:14" ht="30" customHeight="1">
      <c r="A121" s="488"/>
      <c r="B121" s="489"/>
      <c r="C121" s="489"/>
      <c r="D121" s="489"/>
      <c r="E121" s="489"/>
      <c r="F121" s="489"/>
      <c r="G121" s="489"/>
      <c r="H121" s="489"/>
      <c r="I121" s="489"/>
      <c r="J121" s="489"/>
      <c r="K121" s="489"/>
      <c r="L121" s="489"/>
      <c r="M121" s="490"/>
    </row>
    <row r="122" spans="1:14" ht="30" customHeight="1">
      <c r="A122" s="370" t="s">
        <v>159</v>
      </c>
      <c r="B122" s="371"/>
      <c r="C122" s="371"/>
      <c r="D122" s="371"/>
      <c r="E122" s="371"/>
      <c r="F122" s="371"/>
      <c r="G122" s="371"/>
      <c r="H122" s="371"/>
      <c r="I122" s="371"/>
      <c r="J122" s="371"/>
      <c r="K122" s="371"/>
      <c r="L122" s="371"/>
      <c r="M122" s="372"/>
    </row>
    <row r="123" spans="1:14" ht="30" customHeight="1">
      <c r="A123" s="373" t="s">
        <v>414</v>
      </c>
      <c r="B123" s="374"/>
      <c r="C123" s="374"/>
      <c r="D123" s="374"/>
      <c r="E123" s="374"/>
      <c r="F123" s="374"/>
      <c r="G123" s="374"/>
      <c r="H123" s="374"/>
      <c r="I123" s="374"/>
      <c r="J123" s="374"/>
      <c r="K123" s="374"/>
      <c r="L123" s="374"/>
      <c r="M123" s="375"/>
    </row>
    <row r="124" spans="1:14" ht="30" customHeight="1">
      <c r="A124" s="370" t="s">
        <v>161</v>
      </c>
      <c r="B124" s="371"/>
      <c r="C124" s="371"/>
      <c r="D124" s="371"/>
      <c r="E124" s="371"/>
      <c r="F124" s="371"/>
      <c r="G124" s="371"/>
      <c r="H124" s="371"/>
      <c r="I124" s="371"/>
      <c r="J124" s="371"/>
      <c r="K124" s="371"/>
      <c r="L124" s="371"/>
      <c r="M124" s="372"/>
    </row>
    <row r="125" spans="1:14" ht="80.25" customHeight="1">
      <c r="A125" s="379" t="s">
        <v>415</v>
      </c>
      <c r="B125" s="380"/>
      <c r="C125" s="380"/>
      <c r="D125" s="380"/>
      <c r="E125" s="380"/>
      <c r="F125" s="380"/>
      <c r="G125" s="380"/>
      <c r="H125" s="380"/>
      <c r="I125" s="380"/>
      <c r="J125" s="380"/>
      <c r="K125" s="380"/>
      <c r="L125" s="380"/>
      <c r="M125" s="381"/>
    </row>
    <row r="126" spans="1:14" ht="30" customHeight="1">
      <c r="A126" s="370" t="s">
        <v>163</v>
      </c>
      <c r="B126" s="371"/>
      <c r="C126" s="371"/>
      <c r="D126" s="371"/>
      <c r="E126" s="371"/>
      <c r="F126" s="371"/>
      <c r="G126" s="371"/>
      <c r="H126" s="371"/>
      <c r="I126" s="371"/>
      <c r="J126" s="371"/>
      <c r="K126" s="371"/>
      <c r="L126" s="371"/>
      <c r="M126" s="372"/>
    </row>
    <row r="127" spans="1:14" ht="93" customHeight="1">
      <c r="A127" s="70"/>
      <c r="B127" s="369"/>
      <c r="C127" s="369"/>
      <c r="D127" s="369"/>
      <c r="E127" s="369"/>
      <c r="F127" s="110"/>
      <c r="G127" s="110"/>
      <c r="H127" s="369"/>
      <c r="I127" s="369"/>
      <c r="J127" s="369"/>
      <c r="K127" s="369"/>
      <c r="L127" s="369"/>
      <c r="M127" s="71"/>
    </row>
    <row r="128" spans="1:14" ht="12" customHeight="1">
      <c r="A128" s="63"/>
      <c r="B128" s="487" t="s">
        <v>166</v>
      </c>
      <c r="C128" s="487"/>
      <c r="D128" s="487"/>
      <c r="E128" s="487"/>
      <c r="F128" s="111"/>
      <c r="G128" s="111" t="s">
        <v>416</v>
      </c>
      <c r="H128" s="487" t="s">
        <v>166</v>
      </c>
      <c r="I128" s="487"/>
      <c r="J128" s="487"/>
      <c r="K128" s="487"/>
      <c r="L128" s="487"/>
      <c r="M128" s="72"/>
    </row>
    <row r="129" spans="1:13" ht="13.5" customHeight="1">
      <c r="A129" s="63"/>
      <c r="B129" s="54" t="s">
        <v>167</v>
      </c>
      <c r="C129" s="260"/>
      <c r="D129" s="260"/>
      <c r="E129" s="260"/>
      <c r="F129" s="54"/>
      <c r="H129" s="259" t="s">
        <v>168</v>
      </c>
      <c r="I129" s="259"/>
      <c r="J129" s="260"/>
      <c r="K129" s="260"/>
      <c r="L129" s="260"/>
      <c r="M129" s="36"/>
    </row>
    <row r="130" spans="1:13" ht="13.5" customHeight="1">
      <c r="A130" s="63"/>
      <c r="B130" s="54" t="s">
        <v>169</v>
      </c>
      <c r="C130" s="258"/>
      <c r="D130" s="258"/>
      <c r="E130" s="258"/>
      <c r="F130" s="55"/>
      <c r="G130" s="54"/>
      <c r="H130" s="259" t="s">
        <v>170</v>
      </c>
      <c r="I130" s="259"/>
      <c r="J130" s="258"/>
      <c r="K130" s="258"/>
      <c r="L130" s="258"/>
      <c r="M130" s="37"/>
    </row>
    <row r="131" spans="1:13" ht="14.25" customHeight="1">
      <c r="A131" s="63"/>
      <c r="B131" s="54" t="s">
        <v>171</v>
      </c>
      <c r="C131" s="258"/>
      <c r="D131" s="258"/>
      <c r="E131" s="258"/>
      <c r="F131" s="55"/>
      <c r="G131" s="55"/>
      <c r="H131" s="259" t="s">
        <v>172</v>
      </c>
      <c r="I131" s="259"/>
      <c r="J131" s="260"/>
      <c r="K131" s="260"/>
      <c r="L131" s="260"/>
      <c r="M131" s="37"/>
    </row>
    <row r="132" spans="1:13" ht="14.25" customHeight="1">
      <c r="A132" s="63"/>
      <c r="B132" s="54"/>
      <c r="C132" s="116"/>
      <c r="D132" s="116"/>
      <c r="E132" s="116"/>
      <c r="F132" s="55"/>
      <c r="G132" s="55"/>
      <c r="H132" s="108"/>
      <c r="I132" s="108"/>
      <c r="J132" s="116"/>
      <c r="K132" s="116"/>
      <c r="L132" s="116"/>
      <c r="M132" s="37"/>
    </row>
    <row r="133" spans="1:13" ht="13.5" thickBot="1">
      <c r="A133" s="60"/>
      <c r="B133" s="61"/>
      <c r="C133" s="61"/>
      <c r="D133" s="61"/>
      <c r="E133" s="61"/>
      <c r="F133" s="61"/>
      <c r="G133" s="61"/>
      <c r="H133" s="264" t="s">
        <v>173</v>
      </c>
      <c r="I133" s="264"/>
      <c r="J133" s="61"/>
      <c r="K133" s="61"/>
      <c r="L133" s="61"/>
      <c r="M133" s="62"/>
    </row>
    <row r="134" spans="1:13" ht="13.5" hidden="1" customHeight="1" thickBot="1">
      <c r="A134" s="60"/>
      <c r="B134" s="61"/>
      <c r="C134" s="61"/>
      <c r="D134" s="61"/>
      <c r="E134" s="61"/>
      <c r="F134" s="61"/>
      <c r="G134" s="61"/>
      <c r="H134" s="264" t="s">
        <v>173</v>
      </c>
      <c r="I134" s="264"/>
      <c r="J134" s="61"/>
      <c r="K134" s="61"/>
      <c r="L134" s="61"/>
      <c r="M134" s="62"/>
    </row>
    <row r="135" spans="1:13" ht="15" hidden="1" customHeight="1">
      <c r="A135" s="77" t="s">
        <v>174</v>
      </c>
      <c r="C135" s="22"/>
      <c r="D135" s="22"/>
      <c r="E135" s="22"/>
      <c r="M135" s="34"/>
    </row>
    <row r="136" spans="1:13" ht="13.5" hidden="1">
      <c r="A136" s="77" t="s">
        <v>175</v>
      </c>
      <c r="B136" s="1"/>
      <c r="C136" s="1"/>
      <c r="D136" s="1"/>
      <c r="E136" s="1"/>
      <c r="M136" s="34"/>
    </row>
    <row r="137" spans="1:13" ht="13.5" hidden="1">
      <c r="A137" s="77" t="s">
        <v>176</v>
      </c>
      <c r="C137" s="22"/>
      <c r="D137" s="22"/>
      <c r="E137" s="22"/>
      <c r="M137" s="34"/>
    </row>
    <row r="138" spans="1:13" ht="12.75" hidden="1" customHeight="1">
      <c r="A138" s="77" t="s">
        <v>177</v>
      </c>
      <c r="C138" s="22"/>
      <c r="D138" s="22"/>
      <c r="E138" s="22"/>
      <c r="M138" s="34"/>
    </row>
    <row r="139" spans="1:13" ht="13.5" hidden="1" customHeight="1">
      <c r="A139" s="77" t="s">
        <v>178</v>
      </c>
      <c r="C139" s="22"/>
      <c r="D139" s="22"/>
      <c r="E139" s="22"/>
      <c r="M139" s="34"/>
    </row>
    <row r="140" spans="1:13" ht="13.5" hidden="1" customHeight="1">
      <c r="A140" s="77" t="s">
        <v>179</v>
      </c>
      <c r="C140" s="22"/>
      <c r="D140" s="22"/>
      <c r="E140" s="22"/>
      <c r="M140" s="34"/>
    </row>
    <row r="141" spans="1:13" ht="13.5" hidden="1" customHeight="1">
      <c r="A141" s="77" t="s">
        <v>180</v>
      </c>
      <c r="C141" s="22"/>
      <c r="D141" s="22"/>
      <c r="E141" s="22"/>
      <c r="M141" s="34"/>
    </row>
    <row r="142" spans="1:13" ht="13.5" hidden="1" customHeight="1">
      <c r="A142" s="77" t="s">
        <v>181</v>
      </c>
      <c r="C142" s="22"/>
      <c r="D142" s="22"/>
      <c r="E142" s="22"/>
      <c r="M142" s="34"/>
    </row>
    <row r="143" spans="1:13" ht="13.5" hidden="1" customHeight="1">
      <c r="A143" s="77" t="s">
        <v>182</v>
      </c>
      <c r="C143" s="22"/>
      <c r="D143" s="22"/>
      <c r="E143" s="22"/>
      <c r="M143" s="34"/>
    </row>
    <row r="144" spans="1:13" ht="13.5" hidden="1" customHeight="1">
      <c r="A144" s="77" t="s">
        <v>183</v>
      </c>
      <c r="C144" s="22"/>
      <c r="D144" s="22"/>
      <c r="E144" s="22"/>
      <c r="M144" s="34"/>
    </row>
    <row r="145" spans="1:13" ht="13.5" hidden="1" customHeight="1">
      <c r="A145" s="77" t="s">
        <v>184</v>
      </c>
      <c r="C145" s="22"/>
      <c r="D145" s="22"/>
      <c r="E145" s="22"/>
      <c r="M145" s="34"/>
    </row>
    <row r="146" spans="1:13" ht="13.5" hidden="1" customHeight="1">
      <c r="A146" s="77" t="s">
        <v>185</v>
      </c>
      <c r="C146" s="22"/>
      <c r="D146" s="22"/>
      <c r="E146" s="22"/>
      <c r="M146" s="34"/>
    </row>
    <row r="147" spans="1:13" ht="13.5" hidden="1" customHeight="1">
      <c r="A147" s="77" t="s">
        <v>186</v>
      </c>
      <c r="C147" s="22"/>
      <c r="D147" s="22"/>
      <c r="E147" s="22"/>
      <c r="M147" s="34"/>
    </row>
    <row r="148" spans="1:13" ht="13.5" hidden="1" customHeight="1">
      <c r="A148" s="77" t="s">
        <v>187</v>
      </c>
      <c r="C148" s="22"/>
      <c r="D148" s="22"/>
      <c r="E148" s="22"/>
      <c r="M148" s="34"/>
    </row>
    <row r="149" spans="1:13" ht="13.5" hidden="1" customHeight="1">
      <c r="A149" s="77" t="s">
        <v>188</v>
      </c>
      <c r="C149" s="22"/>
      <c r="D149" s="22"/>
      <c r="E149" s="22"/>
      <c r="M149" s="34"/>
    </row>
    <row r="150" spans="1:13" ht="13.5" hidden="1" customHeight="1">
      <c r="A150" s="77" t="s">
        <v>189</v>
      </c>
      <c r="C150" s="22"/>
      <c r="D150" s="22"/>
      <c r="E150" s="22"/>
      <c r="M150" s="34"/>
    </row>
    <row r="151" spans="1:13" ht="13.5" hidden="1" customHeight="1">
      <c r="A151" s="77" t="s">
        <v>190</v>
      </c>
      <c r="C151" s="22"/>
      <c r="D151" s="22"/>
      <c r="E151" s="22"/>
      <c r="M151" s="34"/>
    </row>
    <row r="152" spans="1:13" ht="13.5" hidden="1" customHeight="1">
      <c r="A152" s="77" t="s">
        <v>191</v>
      </c>
      <c r="C152" s="22"/>
      <c r="D152" s="22"/>
      <c r="E152" s="22"/>
      <c r="M152" s="34"/>
    </row>
    <row r="153" spans="1:13" ht="13.5" hidden="1" customHeight="1">
      <c r="A153" s="77" t="s">
        <v>192</v>
      </c>
      <c r="C153" s="22"/>
      <c r="D153" s="22"/>
      <c r="E153" s="22"/>
      <c r="M153" s="34"/>
    </row>
    <row r="154" spans="1:13" ht="13.5" hidden="1" customHeight="1">
      <c r="A154" s="77" t="s">
        <v>193</v>
      </c>
      <c r="C154" s="22"/>
      <c r="D154" s="22"/>
      <c r="E154" s="22"/>
      <c r="M154" s="34"/>
    </row>
    <row r="155" spans="1:13" ht="13.5" hidden="1" customHeight="1">
      <c r="A155" s="77" t="s">
        <v>194</v>
      </c>
      <c r="C155" s="22"/>
      <c r="D155" s="22"/>
      <c r="E155" s="22"/>
      <c r="M155" s="34"/>
    </row>
    <row r="156" spans="1:13" ht="13.5" hidden="1" customHeight="1">
      <c r="A156" s="77" t="s">
        <v>195</v>
      </c>
      <c r="C156" s="22"/>
      <c r="D156" s="22"/>
      <c r="E156" s="22"/>
      <c r="M156" s="34"/>
    </row>
    <row r="157" spans="1:13" ht="13.5" hidden="1" customHeight="1">
      <c r="A157" s="77" t="s">
        <v>196</v>
      </c>
      <c r="C157" s="22"/>
      <c r="D157" s="22"/>
      <c r="E157" s="22"/>
      <c r="M157" s="34"/>
    </row>
    <row r="158" spans="1:13" ht="13.5" hidden="1" customHeight="1">
      <c r="A158" s="77" t="s">
        <v>197</v>
      </c>
      <c r="C158" s="22"/>
      <c r="D158" s="22"/>
      <c r="E158" s="22"/>
      <c r="M158" s="34"/>
    </row>
    <row r="159" spans="1:13" ht="13.5" hidden="1" customHeight="1">
      <c r="A159" s="77" t="s">
        <v>198</v>
      </c>
      <c r="C159" s="22"/>
      <c r="D159" s="22"/>
      <c r="E159" s="22"/>
      <c r="M159" s="34"/>
    </row>
    <row r="160" spans="1:13" ht="13.5" hidden="1" customHeight="1">
      <c r="A160" s="77" t="s">
        <v>199</v>
      </c>
      <c r="C160" s="22"/>
      <c r="D160" s="22"/>
      <c r="E160" s="22"/>
      <c r="M160" s="34"/>
    </row>
    <row r="161" spans="1:13" ht="13.5" hidden="1">
      <c r="A161" s="77" t="s">
        <v>200</v>
      </c>
      <c r="C161" s="22"/>
      <c r="D161" s="22"/>
      <c r="E161" s="22"/>
      <c r="M161" s="34"/>
    </row>
    <row r="162" spans="1:13" hidden="1">
      <c r="A162" s="112"/>
      <c r="C162" s="22"/>
      <c r="D162" s="22"/>
      <c r="E162" s="22"/>
      <c r="M162" s="34"/>
    </row>
    <row r="163" spans="1:13" hidden="1">
      <c r="A163" s="112"/>
      <c r="C163" s="22"/>
      <c r="D163" s="22"/>
      <c r="E163" s="22"/>
      <c r="M163" s="34"/>
    </row>
    <row r="164" spans="1:13" hidden="1">
      <c r="A164" s="112"/>
      <c r="C164" s="22"/>
      <c r="D164" s="22"/>
      <c r="E164" s="22"/>
      <c r="M164" s="34"/>
    </row>
    <row r="165" spans="1:13" ht="13.5" hidden="1" thickBot="1">
      <c r="A165" s="78"/>
      <c r="B165" s="38"/>
      <c r="C165" s="79"/>
      <c r="D165" s="79"/>
      <c r="E165" s="79"/>
      <c r="F165" s="38"/>
      <c r="G165" s="38"/>
      <c r="H165" s="38"/>
      <c r="I165" s="38"/>
      <c r="J165" s="38"/>
      <c r="K165" s="38"/>
      <c r="L165" s="38"/>
      <c r="M165" s="80"/>
    </row>
    <row r="166" spans="1:13">
      <c r="C166" s="22"/>
      <c r="D166" s="22"/>
      <c r="E166" s="22"/>
    </row>
    <row r="167" spans="1:13">
      <c r="C167" s="22"/>
      <c r="D167" s="22"/>
      <c r="E167" s="22"/>
    </row>
    <row r="168" spans="1:13">
      <c r="C168" s="22"/>
      <c r="D168" s="22"/>
      <c r="E168" s="22"/>
    </row>
    <row r="169" spans="1:13">
      <c r="C169" s="22"/>
      <c r="D169" s="22"/>
      <c r="E169" s="22"/>
    </row>
    <row r="170" spans="1:13">
      <c r="C170" s="22"/>
      <c r="D170" s="22"/>
      <c r="E170" s="22"/>
    </row>
    <row r="171" spans="1:13">
      <c r="C171" s="22"/>
      <c r="D171" s="22"/>
      <c r="E171" s="22"/>
    </row>
    <row r="172" spans="1:13">
      <c r="C172" s="22"/>
      <c r="D172" s="22"/>
      <c r="E172" s="22"/>
    </row>
    <row r="173" spans="1:13">
      <c r="C173" s="22"/>
      <c r="D173" s="22"/>
      <c r="E173" s="22"/>
    </row>
    <row r="174" spans="1:13">
      <c r="C174" s="22"/>
      <c r="D174" s="22"/>
      <c r="E174" s="22"/>
    </row>
    <row r="175" spans="1:13">
      <c r="C175" s="22"/>
      <c r="D175" s="22"/>
      <c r="E175" s="22"/>
    </row>
    <row r="176" spans="1:13">
      <c r="C176" s="22"/>
      <c r="D176" s="22"/>
      <c r="E176" s="22"/>
    </row>
    <row r="177" spans="3:5">
      <c r="C177" s="22"/>
      <c r="D177" s="22"/>
      <c r="E177" s="22"/>
    </row>
    <row r="178" spans="3:5">
      <c r="C178" s="22"/>
      <c r="D178" s="22"/>
      <c r="E178" s="22"/>
    </row>
    <row r="179" spans="3:5">
      <c r="C179" s="22"/>
      <c r="D179" s="22"/>
      <c r="E179" s="22"/>
    </row>
    <row r="180" spans="3:5">
      <c r="C180" s="22"/>
      <c r="D180" s="22"/>
      <c r="E180" s="22"/>
    </row>
    <row r="181" spans="3:5">
      <c r="C181" s="22"/>
      <c r="D181" s="22"/>
      <c r="E181" s="22"/>
    </row>
    <row r="182" spans="3:5">
      <c r="C182" s="22"/>
      <c r="D182" s="22"/>
      <c r="E182" s="22"/>
    </row>
    <row r="183" spans="3:5">
      <c r="C183" s="22"/>
      <c r="D183" s="22"/>
      <c r="E183" s="22"/>
    </row>
    <row r="184" spans="3:5">
      <c r="C184" s="22"/>
      <c r="D184" s="22"/>
      <c r="E184" s="22"/>
    </row>
    <row r="185" spans="3:5">
      <c r="C185" s="22"/>
      <c r="D185" s="22"/>
      <c r="E185" s="22"/>
    </row>
    <row r="186" spans="3:5">
      <c r="C186" s="22"/>
      <c r="D186" s="22"/>
      <c r="E186" s="22"/>
    </row>
    <row r="187" spans="3:5">
      <c r="C187" s="22"/>
      <c r="D187" s="22"/>
      <c r="E187" s="22"/>
    </row>
    <row r="188" spans="3:5">
      <c r="C188" s="22"/>
      <c r="D188" s="22"/>
      <c r="E188" s="22"/>
    </row>
    <row r="189" spans="3:5">
      <c r="C189" s="22"/>
      <c r="D189" s="22"/>
      <c r="E189" s="22"/>
    </row>
    <row r="190" spans="3:5">
      <c r="C190" s="22"/>
      <c r="D190" s="22"/>
      <c r="E190" s="22"/>
    </row>
    <row r="191" spans="3:5">
      <c r="C191" s="22"/>
      <c r="D191" s="22"/>
      <c r="E191" s="22"/>
    </row>
    <row r="192" spans="3:5">
      <c r="C192" s="22"/>
      <c r="D192" s="22"/>
      <c r="E192" s="22"/>
    </row>
    <row r="193" spans="3:5">
      <c r="C193" s="22"/>
      <c r="D193" s="22"/>
      <c r="E193" s="22"/>
    </row>
    <row r="194" spans="3:5">
      <c r="C194" s="22"/>
      <c r="D194" s="22"/>
      <c r="E194" s="22"/>
    </row>
    <row r="195" spans="3:5">
      <c r="C195" s="22"/>
      <c r="D195" s="22"/>
      <c r="E195" s="22"/>
    </row>
    <row r="196" spans="3:5">
      <c r="C196" s="22"/>
      <c r="D196" s="22"/>
      <c r="E196" s="22"/>
    </row>
    <row r="197" spans="3:5">
      <c r="C197" s="22"/>
      <c r="D197" s="22"/>
      <c r="E197" s="22"/>
    </row>
    <row r="198" spans="3:5">
      <c r="C198" s="22"/>
      <c r="D198" s="22"/>
      <c r="E198" s="22"/>
    </row>
    <row r="199" spans="3:5">
      <c r="C199" s="22"/>
      <c r="D199" s="22"/>
      <c r="E199" s="22"/>
    </row>
    <row r="200" spans="3:5">
      <c r="C200" s="22"/>
      <c r="D200" s="22"/>
      <c r="E200" s="22"/>
    </row>
    <row r="201" spans="3:5">
      <c r="C201" s="22"/>
      <c r="D201" s="22"/>
      <c r="E201" s="22"/>
    </row>
    <row r="202" spans="3:5">
      <c r="C202" s="22"/>
      <c r="D202" s="22"/>
      <c r="E202" s="22"/>
    </row>
    <row r="203" spans="3:5">
      <c r="C203" s="22"/>
      <c r="D203" s="22"/>
      <c r="E203" s="22"/>
    </row>
    <row r="204" spans="3:5">
      <c r="C204" s="22"/>
      <c r="D204" s="22"/>
      <c r="E204" s="22"/>
    </row>
    <row r="205" spans="3:5">
      <c r="C205" s="22"/>
      <c r="D205" s="22"/>
      <c r="E205" s="22"/>
    </row>
    <row r="206" spans="3:5">
      <c r="C206" s="22"/>
      <c r="D206" s="22"/>
      <c r="E206" s="22"/>
    </row>
    <row r="207" spans="3:5">
      <c r="C207" s="22"/>
      <c r="D207" s="22"/>
      <c r="E207" s="22"/>
    </row>
    <row r="208" spans="3:5">
      <c r="C208" s="22"/>
      <c r="D208" s="22"/>
      <c r="E208" s="22"/>
    </row>
    <row r="209" spans="3:5">
      <c r="C209" s="22"/>
      <c r="D209" s="22"/>
      <c r="E209" s="22"/>
    </row>
    <row r="210" spans="3:5">
      <c r="C210" s="22"/>
      <c r="D210" s="22"/>
      <c r="E210" s="22"/>
    </row>
    <row r="211" spans="3:5">
      <c r="C211" s="22"/>
      <c r="D211" s="22"/>
      <c r="E211" s="22"/>
    </row>
    <row r="212" spans="3:5">
      <c r="C212" s="22"/>
      <c r="D212" s="22"/>
      <c r="E212" s="22"/>
    </row>
    <row r="213" spans="3:5">
      <c r="C213" s="22"/>
      <c r="D213" s="22"/>
      <c r="E213" s="22"/>
    </row>
    <row r="214" spans="3:5">
      <c r="C214" s="22"/>
      <c r="D214" s="22"/>
      <c r="E214" s="22"/>
    </row>
    <row r="215" spans="3:5">
      <c r="C215" s="22"/>
      <c r="D215" s="22"/>
      <c r="E215" s="22"/>
    </row>
    <row r="216" spans="3:5">
      <c r="C216" s="22"/>
      <c r="D216" s="22"/>
      <c r="E216" s="22"/>
    </row>
    <row r="217" spans="3:5">
      <c r="C217" s="22"/>
      <c r="D217" s="22"/>
      <c r="E217" s="22"/>
    </row>
    <row r="218" spans="3:5">
      <c r="C218" s="22"/>
      <c r="D218" s="22"/>
      <c r="E218" s="22"/>
    </row>
    <row r="219" spans="3:5">
      <c r="C219" s="22"/>
      <c r="D219" s="22"/>
      <c r="E219" s="22"/>
    </row>
    <row r="220" spans="3:5">
      <c r="C220" s="22"/>
      <c r="D220" s="22"/>
      <c r="E220" s="22"/>
    </row>
    <row r="221" spans="3:5">
      <c r="C221" s="22"/>
      <c r="D221" s="22"/>
      <c r="E221" s="22"/>
    </row>
    <row r="222" spans="3:5">
      <c r="C222" s="22"/>
      <c r="D222" s="22"/>
      <c r="E222" s="22"/>
    </row>
    <row r="223" spans="3:5">
      <c r="C223" s="22"/>
      <c r="D223" s="22"/>
      <c r="E223" s="22"/>
    </row>
    <row r="224" spans="3:5">
      <c r="C224" s="22"/>
      <c r="D224" s="22"/>
      <c r="E224" s="22"/>
    </row>
    <row r="225" spans="3:5">
      <c r="C225" s="22"/>
      <c r="D225" s="22"/>
      <c r="E225" s="22"/>
    </row>
    <row r="226" spans="3:5">
      <c r="C226" s="22"/>
      <c r="D226" s="22"/>
      <c r="E226" s="22"/>
    </row>
    <row r="227" spans="3:5">
      <c r="C227" s="22"/>
      <c r="D227" s="22"/>
      <c r="E227" s="22"/>
    </row>
    <row r="228" spans="3:5">
      <c r="C228" s="22"/>
      <c r="D228" s="22"/>
      <c r="E228" s="22"/>
    </row>
    <row r="229" spans="3:5">
      <c r="C229" s="22"/>
      <c r="D229" s="22"/>
      <c r="E229" s="22"/>
    </row>
    <row r="230" spans="3:5">
      <c r="C230" s="22"/>
      <c r="D230" s="22"/>
      <c r="E230" s="22"/>
    </row>
    <row r="231" spans="3:5">
      <c r="C231" s="22"/>
      <c r="D231" s="22"/>
      <c r="E231" s="22"/>
    </row>
    <row r="232" spans="3:5">
      <c r="C232" s="22"/>
      <c r="D232" s="22"/>
      <c r="E232" s="22"/>
    </row>
    <row r="233" spans="3:5">
      <c r="C233" s="22"/>
      <c r="D233" s="22"/>
      <c r="E233" s="22"/>
    </row>
    <row r="234" spans="3:5">
      <c r="C234" s="22"/>
      <c r="D234" s="22"/>
      <c r="E234" s="22"/>
    </row>
    <row r="235" spans="3:5">
      <c r="C235" s="22"/>
      <c r="D235" s="22"/>
      <c r="E235" s="22"/>
    </row>
    <row r="236" spans="3:5">
      <c r="C236" s="22"/>
      <c r="D236" s="22"/>
      <c r="E236" s="22"/>
    </row>
    <row r="237" spans="3:5">
      <c r="C237" s="22"/>
      <c r="D237" s="22"/>
      <c r="E237" s="22"/>
    </row>
    <row r="238" spans="3:5">
      <c r="C238" s="22"/>
      <c r="D238" s="22"/>
      <c r="E238" s="22"/>
    </row>
    <row r="239" spans="3:5">
      <c r="C239" s="22"/>
      <c r="D239" s="22"/>
      <c r="E239" s="22"/>
    </row>
    <row r="240" spans="3:5">
      <c r="C240" s="22"/>
      <c r="D240" s="22"/>
      <c r="E240" s="22"/>
    </row>
    <row r="241" spans="3:5">
      <c r="C241" s="22"/>
      <c r="D241" s="22"/>
      <c r="E241" s="22"/>
    </row>
    <row r="242" spans="3:5">
      <c r="C242" s="22"/>
      <c r="D242" s="22"/>
      <c r="E242" s="22"/>
    </row>
    <row r="243" spans="3:5">
      <c r="C243" s="22"/>
      <c r="D243" s="22"/>
      <c r="E243" s="22"/>
    </row>
    <row r="244" spans="3:5">
      <c r="C244" s="22"/>
      <c r="D244" s="22"/>
      <c r="E244" s="22"/>
    </row>
    <row r="245" spans="3:5">
      <c r="C245" s="22"/>
      <c r="D245" s="22"/>
      <c r="E245" s="22"/>
    </row>
    <row r="246" spans="3:5">
      <c r="C246" s="22"/>
      <c r="D246" s="22"/>
      <c r="E246" s="22"/>
    </row>
    <row r="247" spans="3:5">
      <c r="C247" s="22"/>
      <c r="D247" s="22"/>
      <c r="E247" s="22"/>
    </row>
    <row r="248" spans="3:5">
      <c r="C248" s="22"/>
      <c r="D248" s="22"/>
      <c r="E248" s="22"/>
    </row>
    <row r="249" spans="3:5">
      <c r="C249" s="22"/>
      <c r="D249" s="22"/>
      <c r="E249" s="22"/>
    </row>
    <row r="250" spans="3:5">
      <c r="C250" s="22"/>
      <c r="D250" s="22"/>
      <c r="E250" s="22"/>
    </row>
    <row r="251" spans="3:5">
      <c r="C251" s="22"/>
      <c r="D251" s="22"/>
      <c r="E251" s="22"/>
    </row>
    <row r="252" spans="3:5">
      <c r="C252" s="22"/>
      <c r="D252" s="22"/>
      <c r="E252" s="22"/>
    </row>
    <row r="253" spans="3:5">
      <c r="C253" s="22"/>
      <c r="D253" s="22"/>
      <c r="E253" s="22"/>
    </row>
    <row r="254" spans="3:5">
      <c r="C254" s="22"/>
      <c r="D254" s="22"/>
      <c r="E254" s="22"/>
    </row>
    <row r="255" spans="3:5">
      <c r="C255" s="22"/>
      <c r="D255" s="22"/>
      <c r="E255" s="22"/>
    </row>
    <row r="256" spans="3:5">
      <c r="C256" s="22"/>
      <c r="D256" s="22"/>
      <c r="E256" s="22"/>
    </row>
    <row r="257" spans="3:5">
      <c r="C257" s="22"/>
      <c r="D257" s="22"/>
      <c r="E257" s="22"/>
    </row>
    <row r="258" spans="3:5">
      <c r="C258" s="22"/>
      <c r="D258" s="22"/>
      <c r="E258" s="22"/>
    </row>
    <row r="259" spans="3:5">
      <c r="C259" s="22"/>
      <c r="D259" s="22"/>
      <c r="E259" s="22"/>
    </row>
    <row r="260" spans="3:5">
      <c r="C260" s="22"/>
      <c r="D260" s="22"/>
      <c r="E260" s="22"/>
    </row>
    <row r="261" spans="3:5">
      <c r="C261" s="22"/>
      <c r="D261" s="22"/>
      <c r="E261" s="22"/>
    </row>
    <row r="262" spans="3:5">
      <c r="C262" s="22"/>
      <c r="D262" s="22"/>
      <c r="E262" s="22"/>
    </row>
    <row r="263" spans="3:5">
      <c r="C263" s="22"/>
      <c r="D263" s="22"/>
      <c r="E263" s="22"/>
    </row>
    <row r="264" spans="3:5">
      <c r="C264" s="22"/>
      <c r="D264" s="22"/>
      <c r="E264" s="22"/>
    </row>
    <row r="265" spans="3:5">
      <c r="C265" s="22"/>
      <c r="D265" s="22"/>
      <c r="E265" s="22"/>
    </row>
    <row r="266" spans="3:5">
      <c r="C266" s="22"/>
      <c r="D266" s="22"/>
      <c r="E266" s="22"/>
    </row>
    <row r="267" spans="3:5">
      <c r="C267" s="22"/>
      <c r="D267" s="22"/>
      <c r="E267" s="22"/>
    </row>
    <row r="268" spans="3:5">
      <c r="C268" s="22"/>
      <c r="D268" s="22"/>
      <c r="E268" s="22"/>
    </row>
    <row r="269" spans="3:5">
      <c r="C269" s="22"/>
      <c r="D269" s="22"/>
      <c r="E269" s="22"/>
    </row>
    <row r="270" spans="3:5">
      <c r="C270" s="22"/>
      <c r="D270" s="22"/>
      <c r="E270" s="22"/>
    </row>
    <row r="271" spans="3:5">
      <c r="C271" s="22"/>
      <c r="D271" s="22"/>
      <c r="E271" s="22"/>
    </row>
    <row r="272" spans="3:5">
      <c r="C272" s="22"/>
      <c r="D272" s="22"/>
      <c r="E272" s="22"/>
    </row>
    <row r="273" spans="3:5">
      <c r="C273" s="22"/>
      <c r="D273" s="22"/>
      <c r="E273" s="22"/>
    </row>
    <row r="274" spans="3:5">
      <c r="C274" s="22"/>
      <c r="D274" s="22"/>
      <c r="E274" s="22"/>
    </row>
    <row r="275" spans="3:5">
      <c r="C275" s="22"/>
      <c r="D275" s="22"/>
      <c r="E275" s="22"/>
    </row>
    <row r="276" spans="3:5">
      <c r="C276" s="22"/>
      <c r="D276" s="22"/>
      <c r="E276" s="22"/>
    </row>
    <row r="277" spans="3:5">
      <c r="C277" s="22"/>
      <c r="D277" s="22"/>
      <c r="E277" s="22"/>
    </row>
    <row r="278" spans="3:5">
      <c r="C278" s="22"/>
      <c r="D278" s="22"/>
      <c r="E278" s="22"/>
    </row>
    <row r="279" spans="3:5">
      <c r="C279" s="22"/>
      <c r="D279" s="22"/>
      <c r="E279" s="22"/>
    </row>
    <row r="280" spans="3:5">
      <c r="C280" s="22"/>
      <c r="D280" s="22"/>
      <c r="E280" s="22"/>
    </row>
    <row r="281" spans="3:5">
      <c r="C281" s="22"/>
      <c r="D281" s="22"/>
      <c r="E281" s="22"/>
    </row>
    <row r="282" spans="3:5">
      <c r="C282" s="22"/>
      <c r="D282" s="22"/>
      <c r="E282" s="22"/>
    </row>
    <row r="283" spans="3:5">
      <c r="C283" s="22"/>
      <c r="D283" s="22"/>
      <c r="E283" s="22"/>
    </row>
    <row r="284" spans="3:5">
      <c r="C284" s="22"/>
      <c r="D284" s="22"/>
      <c r="E284" s="22"/>
    </row>
    <row r="285" spans="3:5">
      <c r="C285" s="22"/>
      <c r="D285" s="22"/>
      <c r="E285" s="22"/>
    </row>
    <row r="286" spans="3:5">
      <c r="C286" s="22"/>
      <c r="D286" s="22"/>
      <c r="E286" s="22"/>
    </row>
    <row r="287" spans="3:5">
      <c r="C287" s="22"/>
      <c r="D287" s="22"/>
      <c r="E287" s="22"/>
    </row>
    <row r="288" spans="3:5">
      <c r="C288" s="22"/>
      <c r="D288" s="22"/>
      <c r="E288" s="22"/>
    </row>
    <row r="289" spans="3:5">
      <c r="C289" s="22"/>
      <c r="D289" s="22"/>
      <c r="E289" s="22"/>
    </row>
    <row r="290" spans="3:5">
      <c r="C290" s="22"/>
      <c r="D290" s="22"/>
      <c r="E290" s="22"/>
    </row>
    <row r="291" spans="3:5">
      <c r="C291" s="22"/>
      <c r="D291" s="22"/>
      <c r="E291" s="22"/>
    </row>
    <row r="292" spans="3:5">
      <c r="C292" s="22"/>
      <c r="D292" s="22"/>
      <c r="E292" s="22"/>
    </row>
    <row r="293" spans="3:5">
      <c r="C293" s="22"/>
      <c r="D293" s="22"/>
      <c r="E293" s="22"/>
    </row>
    <row r="294" spans="3:5">
      <c r="C294" s="22"/>
      <c r="D294" s="22"/>
      <c r="E294" s="22"/>
    </row>
    <row r="295" spans="3:5">
      <c r="C295" s="22"/>
      <c r="D295" s="22"/>
      <c r="E295" s="22"/>
    </row>
    <row r="296" spans="3:5">
      <c r="C296" s="22"/>
      <c r="D296" s="22"/>
      <c r="E296" s="22"/>
    </row>
    <row r="297" spans="3:5">
      <c r="C297" s="22"/>
      <c r="D297" s="22"/>
      <c r="E297" s="22"/>
    </row>
    <row r="298" spans="3:5">
      <c r="C298" s="22"/>
      <c r="D298" s="22"/>
      <c r="E298" s="22"/>
    </row>
    <row r="299" spans="3:5">
      <c r="C299" s="22"/>
      <c r="D299" s="22"/>
      <c r="E299" s="22"/>
    </row>
    <row r="300" spans="3:5">
      <c r="C300" s="22"/>
      <c r="D300" s="22"/>
      <c r="E300" s="22"/>
    </row>
    <row r="301" spans="3:5">
      <c r="C301" s="22"/>
      <c r="D301" s="22"/>
      <c r="E301" s="22"/>
    </row>
    <row r="302" spans="3:5">
      <c r="C302" s="22"/>
      <c r="D302" s="22"/>
      <c r="E302" s="22"/>
    </row>
    <row r="303" spans="3:5">
      <c r="C303" s="22"/>
      <c r="D303" s="22"/>
      <c r="E303" s="22"/>
    </row>
    <row r="304" spans="3:5">
      <c r="C304" s="22"/>
      <c r="D304" s="22"/>
      <c r="E304" s="22"/>
    </row>
    <row r="305" spans="3:5">
      <c r="C305" s="22"/>
      <c r="D305" s="22"/>
      <c r="E305" s="22"/>
    </row>
    <row r="306" spans="3:5">
      <c r="C306" s="22"/>
      <c r="D306" s="22"/>
      <c r="E306" s="22"/>
    </row>
    <row r="307" spans="3:5">
      <c r="C307" s="22"/>
      <c r="D307" s="22"/>
      <c r="E307" s="22"/>
    </row>
    <row r="308" spans="3:5">
      <c r="C308" s="22"/>
      <c r="D308" s="22"/>
      <c r="E308" s="22"/>
    </row>
    <row r="309" spans="3:5">
      <c r="C309" s="22"/>
      <c r="D309" s="22"/>
      <c r="E309" s="22"/>
    </row>
    <row r="310" spans="3:5">
      <c r="C310" s="22"/>
      <c r="D310" s="22"/>
      <c r="E310" s="22"/>
    </row>
    <row r="311" spans="3:5">
      <c r="C311" s="22"/>
      <c r="D311" s="22"/>
      <c r="E311" s="22"/>
    </row>
    <row r="312" spans="3:5">
      <c r="C312" s="22"/>
      <c r="D312" s="22"/>
      <c r="E312" s="22"/>
    </row>
    <row r="313" spans="3:5">
      <c r="C313" s="22"/>
      <c r="D313" s="22"/>
      <c r="E313" s="22"/>
    </row>
    <row r="314" spans="3:5">
      <c r="C314" s="22"/>
      <c r="D314" s="22"/>
      <c r="E314" s="22"/>
    </row>
    <row r="315" spans="3:5">
      <c r="C315" s="22"/>
      <c r="D315" s="22"/>
      <c r="E315" s="22"/>
    </row>
    <row r="316" spans="3:5">
      <c r="C316" s="22"/>
      <c r="D316" s="22"/>
      <c r="E316" s="22"/>
    </row>
    <row r="317" spans="3:5">
      <c r="C317" s="22"/>
      <c r="D317" s="22"/>
      <c r="E317" s="22"/>
    </row>
    <row r="318" spans="3:5">
      <c r="C318" s="22"/>
      <c r="D318" s="22"/>
      <c r="E318" s="22"/>
    </row>
    <row r="319" spans="3:5">
      <c r="C319" s="22"/>
      <c r="D319" s="22"/>
      <c r="E319" s="22"/>
    </row>
    <row r="320" spans="3:5">
      <c r="C320" s="22"/>
      <c r="D320" s="22"/>
      <c r="E320" s="22"/>
    </row>
    <row r="321" spans="3:5">
      <c r="C321" s="22"/>
      <c r="D321" s="22"/>
      <c r="E321" s="22"/>
    </row>
    <row r="322" spans="3:5">
      <c r="C322" s="22"/>
      <c r="D322" s="22"/>
      <c r="E322" s="22"/>
    </row>
    <row r="323" spans="3:5">
      <c r="C323" s="22"/>
      <c r="D323" s="22"/>
      <c r="E323" s="22"/>
    </row>
    <row r="324" spans="3:5">
      <c r="C324" s="22"/>
      <c r="D324" s="22"/>
      <c r="E324" s="22"/>
    </row>
    <row r="325" spans="3:5">
      <c r="C325" s="22"/>
      <c r="D325" s="22"/>
      <c r="E325" s="22"/>
    </row>
    <row r="326" spans="3:5">
      <c r="C326" s="22"/>
      <c r="D326" s="22"/>
      <c r="E326" s="22"/>
    </row>
    <row r="327" spans="3:5">
      <c r="C327" s="22"/>
      <c r="D327" s="22"/>
      <c r="E327" s="22"/>
    </row>
    <row r="328" spans="3:5">
      <c r="C328" s="22"/>
      <c r="D328" s="22"/>
      <c r="E328" s="22"/>
    </row>
    <row r="329" spans="3:5">
      <c r="C329" s="22"/>
      <c r="D329" s="22"/>
      <c r="E329" s="22"/>
    </row>
    <row r="330" spans="3:5">
      <c r="C330" s="22"/>
      <c r="D330" s="22"/>
      <c r="E330" s="22"/>
    </row>
    <row r="331" spans="3:5">
      <c r="C331" s="22"/>
      <c r="D331" s="22"/>
      <c r="E331" s="22"/>
    </row>
    <row r="332" spans="3:5">
      <c r="C332" s="22"/>
      <c r="D332" s="22"/>
      <c r="E332" s="22"/>
    </row>
    <row r="333" spans="3:5">
      <c r="C333" s="22"/>
      <c r="D333" s="22"/>
      <c r="E333" s="22"/>
    </row>
    <row r="334" spans="3:5">
      <c r="C334" s="22"/>
      <c r="D334" s="22"/>
      <c r="E334" s="22"/>
    </row>
    <row r="335" spans="3:5">
      <c r="C335" s="22"/>
      <c r="D335" s="22"/>
      <c r="E335" s="22"/>
    </row>
    <row r="336" spans="3:5">
      <c r="C336" s="22"/>
      <c r="D336" s="22"/>
      <c r="E336" s="22"/>
    </row>
    <row r="337" spans="3:5">
      <c r="C337" s="22"/>
      <c r="D337" s="22"/>
      <c r="E337" s="22"/>
    </row>
    <row r="338" spans="3:5">
      <c r="C338" s="22"/>
      <c r="D338" s="22"/>
      <c r="E338" s="22"/>
    </row>
    <row r="339" spans="3:5">
      <c r="C339" s="22"/>
      <c r="D339" s="22"/>
      <c r="E339" s="22"/>
    </row>
    <row r="340" spans="3:5">
      <c r="C340" s="22"/>
      <c r="D340" s="22"/>
      <c r="E340" s="22"/>
    </row>
    <row r="341" spans="3:5">
      <c r="C341" s="22"/>
      <c r="D341" s="22"/>
      <c r="E341" s="22"/>
    </row>
    <row r="342" spans="3:5">
      <c r="C342" s="22"/>
      <c r="D342" s="22"/>
      <c r="E342" s="22"/>
    </row>
    <row r="343" spans="3:5">
      <c r="C343" s="22"/>
      <c r="D343" s="22"/>
      <c r="E343" s="22"/>
    </row>
    <row r="344" spans="3:5">
      <c r="C344" s="22"/>
      <c r="D344" s="22"/>
      <c r="E344" s="22"/>
    </row>
    <row r="345" spans="3:5">
      <c r="C345" s="22"/>
      <c r="D345" s="22"/>
      <c r="E345" s="22"/>
    </row>
    <row r="346" spans="3:5">
      <c r="C346" s="22"/>
      <c r="D346" s="22"/>
      <c r="E346" s="22"/>
    </row>
    <row r="347" spans="3:5">
      <c r="C347" s="22"/>
      <c r="D347" s="22"/>
      <c r="E347" s="22"/>
    </row>
    <row r="348" spans="3:5">
      <c r="C348" s="22"/>
      <c r="D348" s="22"/>
      <c r="E348" s="22"/>
    </row>
    <row r="349" spans="3:5">
      <c r="C349" s="22"/>
      <c r="D349" s="22"/>
      <c r="E349" s="22"/>
    </row>
    <row r="350" spans="3:5">
      <c r="C350" s="22"/>
      <c r="D350" s="22"/>
      <c r="E350" s="22"/>
    </row>
    <row r="351" spans="3:5">
      <c r="C351" s="22"/>
      <c r="D351" s="22"/>
      <c r="E351" s="22"/>
    </row>
    <row r="352" spans="3:5">
      <c r="C352" s="22"/>
      <c r="D352" s="22"/>
      <c r="E352" s="22"/>
    </row>
    <row r="353" spans="3:5">
      <c r="C353" s="22"/>
      <c r="D353" s="22"/>
      <c r="E353" s="22"/>
    </row>
    <row r="354" spans="3:5">
      <c r="C354" s="22"/>
      <c r="D354" s="22"/>
      <c r="E354" s="22"/>
    </row>
    <row r="355" spans="3:5">
      <c r="C355" s="22"/>
      <c r="D355" s="22"/>
      <c r="E355" s="22"/>
    </row>
    <row r="356" spans="3:5">
      <c r="C356" s="22"/>
      <c r="D356" s="22"/>
      <c r="E356" s="22"/>
    </row>
    <row r="357" spans="3:5">
      <c r="C357" s="22"/>
      <c r="D357" s="22"/>
      <c r="E357" s="22"/>
    </row>
    <row r="358" spans="3:5">
      <c r="C358" s="22"/>
      <c r="D358" s="22"/>
      <c r="E358" s="22"/>
    </row>
    <row r="359" spans="3:5">
      <c r="C359" s="22"/>
      <c r="D359" s="22"/>
      <c r="E359" s="22"/>
    </row>
    <row r="360" spans="3:5">
      <c r="C360" s="22"/>
      <c r="D360" s="22"/>
      <c r="E360" s="22"/>
    </row>
    <row r="361" spans="3:5">
      <c r="C361" s="22"/>
      <c r="D361" s="22"/>
      <c r="E361" s="22"/>
    </row>
    <row r="362" spans="3:5">
      <c r="C362" s="22"/>
      <c r="D362" s="22"/>
      <c r="E362" s="22"/>
    </row>
    <row r="363" spans="3:5">
      <c r="C363" s="22"/>
      <c r="D363" s="22"/>
      <c r="E363" s="22"/>
    </row>
    <row r="364" spans="3:5">
      <c r="C364" s="22"/>
      <c r="D364" s="22"/>
      <c r="E364" s="22"/>
    </row>
    <row r="365" spans="3:5">
      <c r="C365" s="22"/>
      <c r="D365" s="22"/>
      <c r="E365" s="22"/>
    </row>
    <row r="366" spans="3:5">
      <c r="C366" s="22"/>
      <c r="D366" s="22"/>
      <c r="E366" s="22"/>
    </row>
    <row r="367" spans="3:5">
      <c r="C367" s="22"/>
      <c r="D367" s="22"/>
      <c r="E367" s="22"/>
    </row>
    <row r="368" spans="3:5">
      <c r="C368" s="22"/>
      <c r="D368" s="22"/>
      <c r="E368" s="22"/>
    </row>
    <row r="369" spans="3:5">
      <c r="C369" s="22"/>
      <c r="D369" s="22"/>
      <c r="E369" s="22"/>
    </row>
    <row r="370" spans="3:5">
      <c r="C370" s="22"/>
      <c r="D370" s="22"/>
      <c r="E370" s="22"/>
    </row>
    <row r="371" spans="3:5">
      <c r="C371" s="22"/>
      <c r="D371" s="22"/>
      <c r="E371" s="22"/>
    </row>
    <row r="372" spans="3:5">
      <c r="C372" s="22"/>
      <c r="D372" s="22"/>
      <c r="E372" s="22"/>
    </row>
    <row r="373" spans="3:5">
      <c r="C373" s="22"/>
      <c r="D373" s="22"/>
      <c r="E373" s="22"/>
    </row>
    <row r="374" spans="3:5">
      <c r="C374" s="22"/>
      <c r="D374" s="22"/>
      <c r="E374" s="22"/>
    </row>
    <row r="375" spans="3:5">
      <c r="C375" s="22"/>
      <c r="D375" s="22"/>
      <c r="E375" s="22"/>
    </row>
    <row r="376" spans="3:5">
      <c r="C376" s="22"/>
      <c r="D376" s="22"/>
      <c r="E376" s="22"/>
    </row>
    <row r="377" spans="3:5">
      <c r="C377" s="22"/>
      <c r="D377" s="22"/>
      <c r="E377" s="22"/>
    </row>
    <row r="378" spans="3:5">
      <c r="C378" s="22"/>
      <c r="D378" s="22"/>
      <c r="E378" s="22"/>
    </row>
    <row r="379" spans="3:5">
      <c r="C379" s="22"/>
      <c r="D379" s="22"/>
      <c r="E379" s="22"/>
    </row>
    <row r="380" spans="3:5">
      <c r="C380" s="22"/>
      <c r="D380" s="22"/>
      <c r="E380" s="22"/>
    </row>
    <row r="381" spans="3:5">
      <c r="C381" s="22"/>
      <c r="D381" s="22"/>
      <c r="E381" s="22"/>
    </row>
    <row r="382" spans="3:5">
      <c r="C382" s="22"/>
      <c r="D382" s="22"/>
      <c r="E382" s="22"/>
    </row>
    <row r="383" spans="3:5">
      <c r="C383" s="22"/>
      <c r="D383" s="22"/>
      <c r="E383" s="22"/>
    </row>
    <row r="384" spans="3:5">
      <c r="C384" s="22"/>
      <c r="D384" s="22"/>
      <c r="E384" s="22"/>
    </row>
    <row r="385" spans="3:5">
      <c r="C385" s="22"/>
      <c r="D385" s="22"/>
      <c r="E385" s="22"/>
    </row>
    <row r="386" spans="3:5">
      <c r="C386" s="22"/>
      <c r="D386" s="22"/>
      <c r="E386" s="22"/>
    </row>
    <row r="387" spans="3:5">
      <c r="C387" s="22"/>
      <c r="D387" s="22"/>
      <c r="E387" s="22"/>
    </row>
    <row r="388" spans="3:5">
      <c r="C388" s="22"/>
      <c r="D388" s="22"/>
      <c r="E388" s="22"/>
    </row>
    <row r="389" spans="3:5">
      <c r="C389" s="22"/>
      <c r="D389" s="22"/>
      <c r="E389" s="22"/>
    </row>
    <row r="390" spans="3:5">
      <c r="C390" s="22"/>
      <c r="D390" s="22"/>
      <c r="E390" s="22"/>
    </row>
    <row r="391" spans="3:5">
      <c r="C391" s="22"/>
      <c r="D391" s="22"/>
      <c r="E391" s="22"/>
    </row>
    <row r="392" spans="3:5">
      <c r="C392" s="22"/>
      <c r="D392" s="22"/>
      <c r="E392" s="22"/>
    </row>
    <row r="393" spans="3:5">
      <c r="C393" s="22"/>
      <c r="D393" s="22"/>
      <c r="E393" s="22"/>
    </row>
    <row r="394" spans="3:5">
      <c r="C394" s="22"/>
      <c r="D394" s="22"/>
      <c r="E394" s="22"/>
    </row>
    <row r="395" spans="3:5">
      <c r="C395" s="22"/>
      <c r="D395" s="22"/>
      <c r="E395" s="22"/>
    </row>
    <row r="396" spans="3:5">
      <c r="C396" s="22"/>
      <c r="D396" s="22"/>
      <c r="E396" s="22"/>
    </row>
    <row r="397" spans="3:5">
      <c r="C397" s="22"/>
      <c r="D397" s="22"/>
      <c r="E397" s="22"/>
    </row>
    <row r="398" spans="3:5">
      <c r="C398" s="22"/>
      <c r="D398" s="22"/>
      <c r="E398" s="22"/>
    </row>
    <row r="399" spans="3:5">
      <c r="C399" s="22"/>
      <c r="D399" s="22"/>
      <c r="E399" s="22"/>
    </row>
    <row r="400" spans="3:5">
      <c r="C400" s="22"/>
      <c r="D400" s="22"/>
      <c r="E400" s="22"/>
    </row>
    <row r="401" spans="3:5">
      <c r="C401" s="22"/>
      <c r="D401" s="22"/>
      <c r="E401" s="22"/>
    </row>
    <row r="402" spans="3:5">
      <c r="C402" s="22"/>
      <c r="D402" s="22"/>
      <c r="E402" s="22"/>
    </row>
    <row r="403" spans="3:5">
      <c r="C403" s="22"/>
      <c r="D403" s="22"/>
      <c r="E403" s="22"/>
    </row>
    <row r="404" spans="3:5">
      <c r="C404" s="22"/>
      <c r="D404" s="22"/>
      <c r="E404" s="22"/>
    </row>
    <row r="405" spans="3:5">
      <c r="C405" s="22"/>
      <c r="D405" s="22"/>
      <c r="E405" s="22"/>
    </row>
    <row r="406" spans="3:5">
      <c r="C406" s="22"/>
      <c r="D406" s="22"/>
      <c r="E406" s="22"/>
    </row>
    <row r="407" spans="3:5">
      <c r="C407" s="22"/>
      <c r="D407" s="22"/>
      <c r="E407" s="22"/>
    </row>
    <row r="408" spans="3:5">
      <c r="C408" s="22"/>
      <c r="D408" s="22"/>
      <c r="E408" s="22"/>
    </row>
    <row r="409" spans="3:5">
      <c r="C409" s="22"/>
      <c r="D409" s="22"/>
      <c r="E409" s="22"/>
    </row>
    <row r="410" spans="3:5">
      <c r="C410" s="22"/>
      <c r="D410" s="22"/>
      <c r="E410" s="22"/>
    </row>
    <row r="411" spans="3:5">
      <c r="C411" s="22"/>
      <c r="D411" s="22"/>
      <c r="E411" s="22"/>
    </row>
    <row r="412" spans="3:5">
      <c r="C412" s="22"/>
      <c r="D412" s="22"/>
      <c r="E412" s="22"/>
    </row>
    <row r="413" spans="3:5">
      <c r="C413" s="22"/>
      <c r="D413" s="22"/>
      <c r="E413" s="22"/>
    </row>
    <row r="414" spans="3:5">
      <c r="C414" s="22"/>
      <c r="D414" s="22"/>
      <c r="E414" s="22"/>
    </row>
    <row r="415" spans="3:5">
      <c r="C415" s="22"/>
      <c r="D415" s="22"/>
      <c r="E415" s="22"/>
    </row>
    <row r="416" spans="3:5">
      <c r="C416" s="22"/>
      <c r="D416" s="22"/>
      <c r="E416" s="22"/>
    </row>
    <row r="417" spans="3:5">
      <c r="C417" s="22"/>
      <c r="D417" s="22"/>
      <c r="E417" s="22"/>
    </row>
    <row r="418" spans="3:5">
      <c r="C418" s="22"/>
      <c r="D418" s="22"/>
      <c r="E418" s="22"/>
    </row>
    <row r="419" spans="3:5">
      <c r="C419" s="22"/>
      <c r="D419" s="22"/>
      <c r="E419" s="22"/>
    </row>
    <row r="420" spans="3:5">
      <c r="C420" s="22"/>
      <c r="D420" s="22"/>
      <c r="E420" s="22"/>
    </row>
    <row r="421" spans="3:5">
      <c r="C421" s="22"/>
      <c r="D421" s="22"/>
      <c r="E421" s="22"/>
    </row>
    <row r="422" spans="3:5">
      <c r="C422" s="22"/>
      <c r="D422" s="22"/>
      <c r="E422" s="22"/>
    </row>
    <row r="423" spans="3:5">
      <c r="C423" s="22"/>
      <c r="D423" s="22"/>
      <c r="E423" s="22"/>
    </row>
    <row r="424" spans="3:5">
      <c r="C424" s="22"/>
      <c r="D424" s="22"/>
      <c r="E424" s="22"/>
    </row>
    <row r="425" spans="3:5">
      <c r="C425" s="22"/>
      <c r="D425" s="22"/>
      <c r="E425" s="22"/>
    </row>
    <row r="426" spans="3:5">
      <c r="C426" s="22"/>
      <c r="D426" s="22"/>
      <c r="E426" s="22"/>
    </row>
    <row r="427" spans="3:5">
      <c r="C427" s="22"/>
      <c r="D427" s="22"/>
      <c r="E427" s="22"/>
    </row>
    <row r="428" spans="3:5">
      <c r="C428" s="22"/>
      <c r="D428" s="22"/>
      <c r="E428" s="22"/>
    </row>
    <row r="429" spans="3:5">
      <c r="C429" s="22"/>
      <c r="D429" s="22"/>
      <c r="E429" s="22"/>
    </row>
    <row r="430" spans="3:5">
      <c r="C430" s="22"/>
      <c r="D430" s="22"/>
      <c r="E430" s="22"/>
    </row>
    <row r="431" spans="3:5">
      <c r="C431" s="22"/>
      <c r="D431" s="22"/>
      <c r="E431" s="22"/>
    </row>
    <row r="432" spans="3:5">
      <c r="C432" s="22"/>
      <c r="D432" s="22"/>
      <c r="E432" s="22"/>
    </row>
    <row r="433" spans="3:5">
      <c r="C433" s="22"/>
      <c r="D433" s="22"/>
      <c r="E433" s="22"/>
    </row>
    <row r="434" spans="3:5">
      <c r="C434" s="22"/>
      <c r="D434" s="22"/>
      <c r="E434" s="22"/>
    </row>
    <row r="435" spans="3:5">
      <c r="C435" s="22"/>
      <c r="D435" s="22"/>
      <c r="E435" s="22"/>
    </row>
    <row r="436" spans="3:5">
      <c r="C436" s="22"/>
      <c r="D436" s="22"/>
      <c r="E436" s="22"/>
    </row>
    <row r="437" spans="3:5">
      <c r="C437" s="22"/>
      <c r="D437" s="22"/>
      <c r="E437" s="22"/>
    </row>
    <row r="438" spans="3:5">
      <c r="C438" s="22"/>
      <c r="D438" s="22"/>
      <c r="E438" s="22"/>
    </row>
    <row r="439" spans="3:5">
      <c r="C439" s="22"/>
      <c r="D439" s="22"/>
      <c r="E439" s="22"/>
    </row>
    <row r="440" spans="3:5">
      <c r="C440" s="22"/>
      <c r="D440" s="22"/>
      <c r="E440" s="22"/>
    </row>
    <row r="441" spans="3:5">
      <c r="C441" s="22"/>
      <c r="D441" s="22"/>
      <c r="E441" s="22"/>
    </row>
    <row r="442" spans="3:5">
      <c r="C442" s="22"/>
      <c r="D442" s="22"/>
      <c r="E442" s="22"/>
    </row>
    <row r="443" spans="3:5">
      <c r="C443" s="22"/>
      <c r="D443" s="22"/>
      <c r="E443" s="22"/>
    </row>
    <row r="444" spans="3:5">
      <c r="C444" s="22"/>
      <c r="D444" s="22"/>
      <c r="E444" s="22"/>
    </row>
    <row r="445" spans="3:5">
      <c r="C445" s="22"/>
      <c r="D445" s="22"/>
      <c r="E445" s="22"/>
    </row>
    <row r="446" spans="3:5">
      <c r="C446" s="22"/>
      <c r="D446" s="22"/>
      <c r="E446" s="22"/>
    </row>
    <row r="447" spans="3:5">
      <c r="C447" s="22"/>
      <c r="D447" s="22"/>
      <c r="E447" s="22"/>
    </row>
    <row r="448" spans="3:5">
      <c r="C448" s="22"/>
      <c r="D448" s="22"/>
      <c r="E448" s="22"/>
    </row>
    <row r="449" spans="3:5">
      <c r="C449" s="22"/>
      <c r="D449" s="22"/>
      <c r="E449" s="22"/>
    </row>
    <row r="450" spans="3:5">
      <c r="C450" s="22"/>
      <c r="D450" s="22"/>
      <c r="E450" s="22"/>
    </row>
    <row r="451" spans="3:5">
      <c r="C451" s="22"/>
      <c r="D451" s="22"/>
      <c r="E451" s="22"/>
    </row>
    <row r="452" spans="3:5">
      <c r="C452" s="22"/>
      <c r="D452" s="22"/>
      <c r="E452" s="22"/>
    </row>
    <row r="453" spans="3:5">
      <c r="C453" s="22"/>
      <c r="D453" s="22"/>
      <c r="E453" s="22"/>
    </row>
    <row r="454" spans="3:5">
      <c r="C454" s="22"/>
      <c r="D454" s="22"/>
      <c r="E454" s="22"/>
    </row>
    <row r="455" spans="3:5">
      <c r="C455" s="22"/>
      <c r="D455" s="22"/>
      <c r="E455" s="22"/>
    </row>
    <row r="456" spans="3:5">
      <c r="C456" s="22"/>
      <c r="D456" s="22"/>
      <c r="E456" s="22"/>
    </row>
    <row r="457" spans="3:5">
      <c r="C457" s="22"/>
      <c r="D457" s="22"/>
      <c r="E457" s="22"/>
    </row>
    <row r="458" spans="3:5">
      <c r="C458" s="22"/>
      <c r="D458" s="22"/>
      <c r="E458" s="22"/>
    </row>
    <row r="459" spans="3:5">
      <c r="C459" s="22"/>
      <c r="D459" s="22"/>
      <c r="E459" s="22"/>
    </row>
    <row r="460" spans="3:5">
      <c r="C460" s="22"/>
      <c r="D460" s="22"/>
      <c r="E460" s="22"/>
    </row>
    <row r="461" spans="3:5">
      <c r="C461" s="22"/>
      <c r="D461" s="22"/>
      <c r="E461" s="22"/>
    </row>
    <row r="462" spans="3:5">
      <c r="C462" s="22"/>
      <c r="D462" s="22"/>
      <c r="E462" s="22"/>
    </row>
    <row r="463" spans="3:5">
      <c r="C463" s="22"/>
      <c r="D463" s="22"/>
      <c r="E463" s="22"/>
    </row>
    <row r="464" spans="3:5">
      <c r="C464" s="22"/>
      <c r="D464" s="22"/>
      <c r="E464" s="22"/>
    </row>
    <row r="465" spans="3:5">
      <c r="C465" s="22"/>
      <c r="D465" s="22"/>
      <c r="E465" s="22"/>
    </row>
    <row r="466" spans="3:5">
      <c r="C466" s="22"/>
      <c r="D466" s="22"/>
      <c r="E466" s="22"/>
    </row>
    <row r="467" spans="3:5">
      <c r="C467" s="22"/>
      <c r="D467" s="22"/>
      <c r="E467" s="22"/>
    </row>
    <row r="468" spans="3:5">
      <c r="C468" s="22"/>
      <c r="D468" s="22"/>
      <c r="E468" s="22"/>
    </row>
    <row r="469" spans="3:5">
      <c r="C469" s="22"/>
      <c r="D469" s="22"/>
      <c r="E469" s="22"/>
    </row>
    <row r="470" spans="3:5">
      <c r="C470" s="22"/>
      <c r="D470" s="22"/>
      <c r="E470" s="22"/>
    </row>
    <row r="471" spans="3:5">
      <c r="C471" s="22"/>
      <c r="D471" s="22"/>
      <c r="E471" s="22"/>
    </row>
    <row r="472" spans="3:5">
      <c r="C472" s="22"/>
      <c r="D472" s="22"/>
      <c r="E472" s="22"/>
    </row>
    <row r="473" spans="3:5">
      <c r="C473" s="22"/>
      <c r="D473" s="22"/>
      <c r="E473" s="22"/>
    </row>
    <row r="474" spans="3:5">
      <c r="C474" s="22"/>
      <c r="D474" s="22"/>
      <c r="E474" s="22"/>
    </row>
    <row r="475" spans="3:5">
      <c r="C475" s="22"/>
      <c r="D475" s="22"/>
      <c r="E475" s="22"/>
    </row>
    <row r="476" spans="3:5">
      <c r="C476" s="22"/>
      <c r="D476" s="22"/>
      <c r="E476" s="22"/>
    </row>
    <row r="477" spans="3:5">
      <c r="C477" s="22"/>
      <c r="D477" s="22"/>
      <c r="E477" s="22"/>
    </row>
    <row r="478" spans="3:5">
      <c r="C478" s="22"/>
      <c r="D478" s="22"/>
      <c r="E478" s="22"/>
    </row>
    <row r="479" spans="3:5">
      <c r="C479" s="22"/>
      <c r="D479" s="22"/>
      <c r="E479" s="22"/>
    </row>
    <row r="480" spans="3:5">
      <c r="C480" s="22"/>
      <c r="D480" s="22"/>
      <c r="E480" s="22"/>
    </row>
    <row r="481" spans="3:5">
      <c r="C481" s="22"/>
      <c r="D481" s="22"/>
      <c r="E481" s="22"/>
    </row>
    <row r="482" spans="3:5">
      <c r="C482" s="22"/>
      <c r="D482" s="22"/>
      <c r="E482" s="22"/>
    </row>
    <row r="483" spans="3:5">
      <c r="C483" s="22"/>
      <c r="D483" s="22"/>
      <c r="E483" s="22"/>
    </row>
    <row r="484" spans="3:5">
      <c r="C484" s="22"/>
      <c r="D484" s="22"/>
      <c r="E484" s="22"/>
    </row>
    <row r="485" spans="3:5">
      <c r="C485" s="22"/>
      <c r="D485" s="22"/>
      <c r="E485" s="22"/>
    </row>
    <row r="486" spans="3:5">
      <c r="C486" s="22"/>
      <c r="D486" s="22"/>
      <c r="E486" s="22"/>
    </row>
    <row r="487" spans="3:5">
      <c r="C487" s="22"/>
      <c r="D487" s="22"/>
      <c r="E487" s="22"/>
    </row>
    <row r="488" spans="3:5">
      <c r="C488" s="22"/>
      <c r="D488" s="22"/>
      <c r="E488" s="22"/>
    </row>
    <row r="489" spans="3:5">
      <c r="C489" s="22"/>
      <c r="D489" s="22"/>
      <c r="E489" s="22"/>
    </row>
    <row r="490" spans="3:5">
      <c r="C490" s="22"/>
      <c r="D490" s="22"/>
      <c r="E490" s="22"/>
    </row>
    <row r="491" spans="3:5">
      <c r="C491" s="22"/>
      <c r="D491" s="22"/>
      <c r="E491" s="22"/>
    </row>
    <row r="492" spans="3:5">
      <c r="C492" s="22"/>
      <c r="D492" s="22"/>
      <c r="E492" s="22"/>
    </row>
    <row r="493" spans="3:5">
      <c r="C493" s="22"/>
      <c r="D493" s="22"/>
      <c r="E493" s="22"/>
    </row>
    <row r="494" spans="3:5">
      <c r="C494" s="22"/>
      <c r="D494" s="22"/>
      <c r="E494" s="22"/>
    </row>
    <row r="495" spans="3:5">
      <c r="C495" s="22"/>
      <c r="D495" s="22"/>
      <c r="E495" s="22"/>
    </row>
    <row r="496" spans="3:5">
      <c r="C496" s="22"/>
      <c r="D496" s="22"/>
      <c r="E496" s="22"/>
    </row>
    <row r="497" spans="3:5">
      <c r="C497" s="22"/>
      <c r="D497" s="22"/>
      <c r="E497" s="22"/>
    </row>
    <row r="498" spans="3:5">
      <c r="C498" s="22"/>
      <c r="D498" s="22"/>
      <c r="E498" s="22"/>
    </row>
    <row r="499" spans="3:5">
      <c r="C499" s="22"/>
      <c r="D499" s="22"/>
      <c r="E499" s="22"/>
    </row>
    <row r="500" spans="3:5">
      <c r="C500" s="22"/>
      <c r="D500" s="22"/>
      <c r="E500" s="22"/>
    </row>
    <row r="501" spans="3:5">
      <c r="C501" s="22"/>
      <c r="D501" s="22"/>
      <c r="E501" s="22"/>
    </row>
    <row r="502" spans="3:5">
      <c r="C502" s="22"/>
      <c r="D502" s="22"/>
      <c r="E502" s="22"/>
    </row>
    <row r="503" spans="3:5">
      <c r="C503" s="22"/>
      <c r="D503" s="22"/>
      <c r="E503" s="22"/>
    </row>
    <row r="504" spans="3:5">
      <c r="C504" s="22"/>
      <c r="D504" s="22"/>
      <c r="E504" s="22"/>
    </row>
    <row r="505" spans="3:5">
      <c r="C505" s="22"/>
      <c r="D505" s="22"/>
      <c r="E505" s="22"/>
    </row>
    <row r="506" spans="3:5">
      <c r="C506" s="22"/>
      <c r="D506" s="22"/>
      <c r="E506" s="22"/>
    </row>
    <row r="507" spans="3:5">
      <c r="C507" s="22"/>
      <c r="D507" s="22"/>
      <c r="E507" s="22"/>
    </row>
    <row r="508" spans="3:5">
      <c r="C508" s="22"/>
      <c r="D508" s="22"/>
      <c r="E508" s="22"/>
    </row>
    <row r="509" spans="3:5">
      <c r="C509" s="22"/>
      <c r="D509" s="22"/>
      <c r="E509" s="22"/>
    </row>
    <row r="510" spans="3:5">
      <c r="C510" s="22"/>
      <c r="D510" s="22"/>
      <c r="E510" s="22"/>
    </row>
    <row r="511" spans="3:5">
      <c r="C511" s="22"/>
      <c r="D511" s="22"/>
      <c r="E511" s="22"/>
    </row>
    <row r="512" spans="3:5">
      <c r="C512" s="22"/>
      <c r="D512" s="22"/>
      <c r="E512" s="22"/>
    </row>
    <row r="513" spans="3:5">
      <c r="C513" s="22"/>
      <c r="D513" s="22"/>
      <c r="E513" s="22"/>
    </row>
    <row r="514" spans="3:5">
      <c r="C514" s="22"/>
      <c r="D514" s="22"/>
      <c r="E514" s="22"/>
    </row>
    <row r="515" spans="3:5">
      <c r="C515" s="22"/>
      <c r="D515" s="22"/>
      <c r="E515" s="22"/>
    </row>
    <row r="516" spans="3:5">
      <c r="C516" s="22"/>
      <c r="D516" s="22"/>
      <c r="E516" s="22"/>
    </row>
    <row r="517" spans="3:5">
      <c r="C517" s="22"/>
      <c r="D517" s="22"/>
      <c r="E517" s="22"/>
    </row>
    <row r="518" spans="3:5">
      <c r="C518" s="22"/>
      <c r="D518" s="22"/>
      <c r="E518" s="22"/>
    </row>
    <row r="519" spans="3:5">
      <c r="C519" s="22"/>
      <c r="D519" s="22"/>
      <c r="E519" s="22"/>
    </row>
    <row r="520" spans="3:5">
      <c r="C520" s="22"/>
      <c r="D520" s="22"/>
      <c r="E520" s="22"/>
    </row>
    <row r="521" spans="3:5">
      <c r="C521" s="22"/>
      <c r="D521" s="22"/>
      <c r="E521" s="22"/>
    </row>
    <row r="522" spans="3:5">
      <c r="C522" s="22"/>
      <c r="D522" s="22"/>
      <c r="E522" s="22"/>
    </row>
    <row r="523" spans="3:5">
      <c r="C523" s="22"/>
      <c r="D523" s="22"/>
      <c r="E523" s="22"/>
    </row>
    <row r="524" spans="3:5">
      <c r="C524" s="22"/>
      <c r="D524" s="22"/>
      <c r="E524" s="22"/>
    </row>
    <row r="525" spans="3:5">
      <c r="C525" s="22"/>
      <c r="D525" s="22"/>
      <c r="E525" s="22"/>
    </row>
    <row r="526" spans="3:5">
      <c r="C526" s="22"/>
      <c r="D526" s="22"/>
      <c r="E526" s="22"/>
    </row>
    <row r="527" spans="3:5">
      <c r="C527" s="22"/>
      <c r="D527" s="22"/>
      <c r="E527" s="22"/>
    </row>
    <row r="528" spans="3:5">
      <c r="C528" s="22"/>
      <c r="D528" s="22"/>
      <c r="E528" s="22"/>
    </row>
    <row r="529" spans="3:5">
      <c r="C529" s="22"/>
      <c r="D529" s="22"/>
      <c r="E529" s="22"/>
    </row>
    <row r="530" spans="3:5">
      <c r="C530" s="22"/>
      <c r="D530" s="22"/>
      <c r="E530" s="22"/>
    </row>
    <row r="531" spans="3:5">
      <c r="C531" s="22"/>
      <c r="D531" s="22"/>
      <c r="E531" s="22"/>
    </row>
    <row r="532" spans="3:5">
      <c r="C532" s="22"/>
      <c r="D532" s="22"/>
      <c r="E532" s="22"/>
    </row>
    <row r="533" spans="3:5">
      <c r="C533" s="22"/>
      <c r="D533" s="22"/>
      <c r="E533" s="22"/>
    </row>
    <row r="534" spans="3:5">
      <c r="C534" s="22"/>
      <c r="D534" s="22"/>
      <c r="E534" s="22"/>
    </row>
    <row r="535" spans="3:5">
      <c r="C535" s="22"/>
      <c r="D535" s="22"/>
      <c r="E535" s="22"/>
    </row>
    <row r="536" spans="3:5">
      <c r="C536" s="22"/>
      <c r="D536" s="22"/>
      <c r="E536" s="22"/>
    </row>
    <row r="537" spans="3:5">
      <c r="C537" s="22"/>
      <c r="D537" s="22"/>
      <c r="E537" s="22"/>
    </row>
    <row r="538" spans="3:5">
      <c r="C538" s="22"/>
      <c r="D538" s="22"/>
      <c r="E538" s="22"/>
    </row>
    <row r="539" spans="3:5">
      <c r="C539" s="22"/>
      <c r="D539" s="22"/>
      <c r="E539" s="22"/>
    </row>
    <row r="540" spans="3:5">
      <c r="C540" s="22"/>
      <c r="D540" s="22"/>
      <c r="E540" s="22"/>
    </row>
    <row r="541" spans="3:5">
      <c r="C541" s="22"/>
      <c r="D541" s="22"/>
      <c r="E541" s="22"/>
    </row>
    <row r="542" spans="3:5">
      <c r="C542" s="22"/>
      <c r="D542" s="22"/>
      <c r="E542" s="22"/>
    </row>
    <row r="543" spans="3:5">
      <c r="C543" s="22"/>
      <c r="D543" s="22"/>
      <c r="E543" s="22"/>
    </row>
    <row r="544" spans="3:5">
      <c r="C544" s="22"/>
      <c r="D544" s="22"/>
      <c r="E544" s="22"/>
    </row>
    <row r="545" spans="3:5">
      <c r="C545" s="22"/>
      <c r="D545" s="22"/>
      <c r="E545" s="22"/>
    </row>
    <row r="546" spans="3:5">
      <c r="C546" s="22"/>
      <c r="D546" s="22"/>
      <c r="E546" s="22"/>
    </row>
    <row r="547" spans="3:5">
      <c r="C547" s="22"/>
      <c r="D547" s="22"/>
      <c r="E547" s="22"/>
    </row>
    <row r="548" spans="3:5">
      <c r="C548" s="22"/>
      <c r="D548" s="22"/>
      <c r="E548" s="22"/>
    </row>
    <row r="549" spans="3:5">
      <c r="C549" s="22"/>
      <c r="D549" s="22"/>
      <c r="E549" s="22"/>
    </row>
    <row r="550" spans="3:5">
      <c r="C550" s="22"/>
      <c r="D550" s="22"/>
      <c r="E550" s="22"/>
    </row>
    <row r="551" spans="3:5">
      <c r="C551" s="22"/>
      <c r="D551" s="22"/>
      <c r="E551" s="22"/>
    </row>
    <row r="552" spans="3:5">
      <c r="C552" s="22"/>
      <c r="D552" s="22"/>
      <c r="E552" s="22"/>
    </row>
    <row r="553" spans="3:5">
      <c r="C553" s="22"/>
      <c r="D553" s="22"/>
      <c r="E553" s="22"/>
    </row>
    <row r="554" spans="3:5">
      <c r="C554" s="22"/>
      <c r="D554" s="22"/>
      <c r="E554" s="22"/>
    </row>
    <row r="555" spans="3:5">
      <c r="C555" s="22"/>
      <c r="D555" s="22"/>
      <c r="E555" s="22"/>
    </row>
    <row r="556" spans="3:5">
      <c r="C556" s="22"/>
      <c r="D556" s="22"/>
      <c r="E556" s="22"/>
    </row>
    <row r="557" spans="3:5">
      <c r="C557" s="22"/>
      <c r="D557" s="22"/>
      <c r="E557" s="22"/>
    </row>
    <row r="558" spans="3:5">
      <c r="C558" s="22"/>
      <c r="D558" s="22"/>
      <c r="E558" s="22"/>
    </row>
    <row r="559" spans="3:5">
      <c r="C559" s="22"/>
      <c r="D559" s="22"/>
      <c r="E559" s="22"/>
    </row>
    <row r="560" spans="3:5">
      <c r="C560" s="22"/>
      <c r="D560" s="22"/>
      <c r="E560" s="22"/>
    </row>
    <row r="561" spans="3:5">
      <c r="C561" s="22"/>
      <c r="D561" s="22"/>
      <c r="E561" s="22"/>
    </row>
    <row r="562" spans="3:5">
      <c r="C562" s="22"/>
      <c r="D562" s="22"/>
      <c r="E562" s="22"/>
    </row>
    <row r="563" spans="3:5">
      <c r="C563" s="22"/>
      <c r="D563" s="22"/>
      <c r="E563" s="22"/>
    </row>
    <row r="564" spans="3:5">
      <c r="C564" s="22"/>
      <c r="D564" s="22"/>
      <c r="E564" s="22"/>
    </row>
    <row r="565" spans="3:5">
      <c r="C565" s="22"/>
      <c r="D565" s="22"/>
      <c r="E565" s="22"/>
    </row>
    <row r="566" spans="3:5">
      <c r="C566" s="22"/>
      <c r="D566" s="22"/>
      <c r="E566" s="22"/>
    </row>
    <row r="567" spans="3:5">
      <c r="C567" s="22"/>
      <c r="D567" s="22"/>
      <c r="E567" s="22"/>
    </row>
    <row r="568" spans="3:5">
      <c r="C568" s="22"/>
      <c r="D568" s="22"/>
      <c r="E568" s="22"/>
    </row>
    <row r="569" spans="3:5">
      <c r="C569" s="22"/>
      <c r="D569" s="22"/>
      <c r="E569" s="22"/>
    </row>
    <row r="570" spans="3:5">
      <c r="C570" s="22"/>
      <c r="D570" s="22"/>
      <c r="E570" s="22"/>
    </row>
    <row r="571" spans="3:5">
      <c r="C571" s="22"/>
      <c r="D571" s="22"/>
      <c r="E571" s="22"/>
    </row>
    <row r="572" spans="3:5">
      <c r="C572" s="22"/>
      <c r="D572" s="22"/>
      <c r="E572" s="22"/>
    </row>
    <row r="573" spans="3:5">
      <c r="C573" s="22"/>
      <c r="D573" s="22"/>
      <c r="E573" s="22"/>
    </row>
    <row r="574" spans="3:5">
      <c r="C574" s="22"/>
      <c r="D574" s="22"/>
      <c r="E574" s="22"/>
    </row>
    <row r="575" spans="3:5">
      <c r="C575" s="22"/>
      <c r="D575" s="22"/>
      <c r="E575" s="22"/>
    </row>
    <row r="576" spans="3:5">
      <c r="C576" s="22"/>
      <c r="D576" s="22"/>
      <c r="E576" s="22"/>
    </row>
    <row r="577" spans="3:5">
      <c r="C577" s="22"/>
      <c r="D577" s="22"/>
      <c r="E577" s="22"/>
    </row>
    <row r="578" spans="3:5">
      <c r="C578" s="22"/>
      <c r="D578" s="22"/>
      <c r="E578" s="22"/>
    </row>
    <row r="579" spans="3:5">
      <c r="C579" s="22"/>
      <c r="D579" s="22"/>
      <c r="E579" s="22"/>
    </row>
    <row r="580" spans="3:5">
      <c r="C580" s="22"/>
      <c r="D580" s="22"/>
      <c r="E580" s="22"/>
    </row>
    <row r="581" spans="3:5">
      <c r="C581" s="22"/>
      <c r="D581" s="22"/>
      <c r="E581" s="22"/>
    </row>
    <row r="582" spans="3:5">
      <c r="C582" s="22"/>
      <c r="D582" s="22"/>
      <c r="E582" s="22"/>
    </row>
    <row r="583" spans="3:5">
      <c r="C583" s="22"/>
      <c r="D583" s="22"/>
      <c r="E583" s="22"/>
    </row>
    <row r="584" spans="3:5">
      <c r="C584" s="22"/>
      <c r="D584" s="22"/>
      <c r="E584" s="22"/>
    </row>
    <row r="585" spans="3:5">
      <c r="C585" s="22"/>
      <c r="D585" s="22"/>
      <c r="E585" s="22"/>
    </row>
    <row r="586" spans="3:5">
      <c r="C586" s="22"/>
      <c r="D586" s="22"/>
      <c r="E586" s="22"/>
    </row>
    <row r="587" spans="3:5">
      <c r="C587" s="22"/>
      <c r="D587" s="22"/>
      <c r="E587" s="22"/>
    </row>
    <row r="588" spans="3:5">
      <c r="C588" s="22"/>
      <c r="D588" s="22"/>
      <c r="E588" s="22"/>
    </row>
    <row r="589" spans="3:5">
      <c r="C589" s="22"/>
      <c r="D589" s="22"/>
      <c r="E589" s="22"/>
    </row>
    <row r="590" spans="3:5">
      <c r="C590" s="22"/>
      <c r="D590" s="22"/>
      <c r="E590" s="22"/>
    </row>
    <row r="591" spans="3:5">
      <c r="C591" s="22"/>
      <c r="D591" s="22"/>
      <c r="E591" s="22"/>
    </row>
    <row r="592" spans="3:5">
      <c r="C592" s="22"/>
      <c r="D592" s="22"/>
      <c r="E592" s="22"/>
    </row>
    <row r="593" spans="3:5">
      <c r="C593" s="22"/>
      <c r="D593" s="22"/>
      <c r="E593" s="22"/>
    </row>
    <row r="594" spans="3:5">
      <c r="C594" s="22"/>
      <c r="D594" s="22"/>
      <c r="E594" s="22"/>
    </row>
    <row r="595" spans="3:5">
      <c r="C595" s="22"/>
      <c r="D595" s="22"/>
      <c r="E595" s="22"/>
    </row>
    <row r="596" spans="3:5">
      <c r="C596" s="22"/>
      <c r="D596" s="22"/>
      <c r="E596" s="22"/>
    </row>
    <row r="597" spans="3:5">
      <c r="C597" s="22"/>
      <c r="D597" s="22"/>
      <c r="E597" s="22"/>
    </row>
    <row r="598" spans="3:5">
      <c r="C598" s="22"/>
      <c r="D598" s="22"/>
      <c r="E598" s="22"/>
    </row>
    <row r="599" spans="3:5">
      <c r="C599" s="22"/>
      <c r="D599" s="22"/>
      <c r="E599" s="22"/>
    </row>
    <row r="600" spans="3:5">
      <c r="C600" s="22"/>
      <c r="D600" s="22"/>
      <c r="E600" s="22"/>
    </row>
    <row r="601" spans="3:5">
      <c r="C601" s="22"/>
      <c r="D601" s="22"/>
      <c r="E601" s="22"/>
    </row>
    <row r="602" spans="3:5">
      <c r="C602" s="22"/>
      <c r="D602" s="22"/>
      <c r="E602" s="22"/>
    </row>
    <row r="603" spans="3:5">
      <c r="C603" s="22"/>
      <c r="D603" s="22"/>
      <c r="E603" s="22"/>
    </row>
    <row r="604" spans="3:5">
      <c r="C604" s="22"/>
      <c r="D604" s="22"/>
      <c r="E604" s="22"/>
    </row>
    <row r="605" spans="3:5">
      <c r="C605" s="22"/>
      <c r="D605" s="22"/>
      <c r="E605" s="22"/>
    </row>
    <row r="606" spans="3:5">
      <c r="C606" s="22"/>
      <c r="D606" s="22"/>
      <c r="E606" s="22"/>
    </row>
    <row r="607" spans="3:5">
      <c r="C607" s="22"/>
      <c r="D607" s="22"/>
      <c r="E607" s="22"/>
    </row>
    <row r="608" spans="3:5">
      <c r="C608" s="22"/>
      <c r="D608" s="22"/>
      <c r="E608" s="22"/>
    </row>
    <row r="609" spans="3:5">
      <c r="C609" s="22"/>
      <c r="D609" s="22"/>
      <c r="E609" s="22"/>
    </row>
    <row r="610" spans="3:5">
      <c r="C610" s="22"/>
      <c r="D610" s="22"/>
      <c r="E610" s="22"/>
    </row>
    <row r="611" spans="3:5">
      <c r="C611" s="22"/>
      <c r="D611" s="22"/>
      <c r="E611" s="22"/>
    </row>
    <row r="612" spans="3:5">
      <c r="C612" s="22"/>
      <c r="D612" s="22"/>
      <c r="E612" s="22"/>
    </row>
    <row r="613" spans="3:5">
      <c r="C613" s="22"/>
      <c r="D613" s="22"/>
      <c r="E613" s="22"/>
    </row>
    <row r="614" spans="3:5">
      <c r="C614" s="22"/>
      <c r="D614" s="22"/>
      <c r="E614" s="22"/>
    </row>
    <row r="615" spans="3:5">
      <c r="C615" s="22"/>
      <c r="D615" s="22"/>
      <c r="E615" s="22"/>
    </row>
    <row r="616" spans="3:5">
      <c r="C616" s="22"/>
      <c r="D616" s="22"/>
      <c r="E616" s="22"/>
    </row>
    <row r="617" spans="3:5">
      <c r="C617" s="22"/>
      <c r="D617" s="22"/>
      <c r="E617" s="22"/>
    </row>
    <row r="618" spans="3:5">
      <c r="C618" s="22"/>
      <c r="D618" s="22"/>
      <c r="E618" s="22"/>
    </row>
    <row r="619" spans="3:5">
      <c r="C619" s="22"/>
      <c r="D619" s="22"/>
      <c r="E619" s="22"/>
    </row>
    <row r="620" spans="3:5">
      <c r="C620" s="22"/>
      <c r="D620" s="22"/>
      <c r="E620" s="22"/>
    </row>
    <row r="621" spans="3:5">
      <c r="C621" s="22"/>
      <c r="D621" s="22"/>
      <c r="E621" s="22"/>
    </row>
    <row r="622" spans="3:5">
      <c r="C622" s="22"/>
      <c r="D622" s="22"/>
      <c r="E622" s="22"/>
    </row>
    <row r="623" spans="3:5">
      <c r="C623" s="22"/>
      <c r="D623" s="22"/>
      <c r="E623" s="22"/>
    </row>
    <row r="624" spans="3:5">
      <c r="C624" s="22"/>
      <c r="D624" s="22"/>
      <c r="E624" s="22"/>
    </row>
    <row r="625" spans="3:5">
      <c r="C625" s="22"/>
      <c r="D625" s="22"/>
      <c r="E625" s="22"/>
    </row>
    <row r="626" spans="3:5">
      <c r="C626" s="22"/>
      <c r="D626" s="22"/>
      <c r="E626" s="22"/>
    </row>
    <row r="627" spans="3:5">
      <c r="C627" s="22"/>
      <c r="D627" s="22"/>
      <c r="E627" s="22"/>
    </row>
    <row r="628" spans="3:5">
      <c r="C628" s="22"/>
      <c r="D628" s="22"/>
      <c r="E628" s="22"/>
    </row>
    <row r="629" spans="3:5">
      <c r="C629" s="22"/>
      <c r="D629" s="22"/>
      <c r="E629" s="22"/>
    </row>
    <row r="630" spans="3:5">
      <c r="C630" s="22"/>
      <c r="D630" s="22"/>
      <c r="E630" s="22"/>
    </row>
    <row r="631" spans="3:5">
      <c r="C631" s="22"/>
      <c r="D631" s="22"/>
      <c r="E631" s="22"/>
    </row>
    <row r="632" spans="3:5">
      <c r="C632" s="22"/>
      <c r="D632" s="22"/>
      <c r="E632" s="22"/>
    </row>
    <row r="633" spans="3:5">
      <c r="C633" s="22"/>
      <c r="D633" s="22"/>
      <c r="E633" s="22"/>
    </row>
    <row r="634" spans="3:5">
      <c r="C634" s="22"/>
      <c r="D634" s="22"/>
      <c r="E634" s="22"/>
    </row>
    <row r="635" spans="3:5">
      <c r="C635" s="22"/>
      <c r="D635" s="22"/>
      <c r="E635" s="22"/>
    </row>
    <row r="636" spans="3:5">
      <c r="C636" s="22"/>
      <c r="D636" s="22"/>
      <c r="E636" s="22"/>
    </row>
    <row r="637" spans="3:5">
      <c r="C637" s="22"/>
      <c r="D637" s="22"/>
      <c r="E637" s="22"/>
    </row>
    <row r="638" spans="3:5">
      <c r="C638" s="22"/>
      <c r="D638" s="22"/>
      <c r="E638" s="22"/>
    </row>
    <row r="639" spans="3:5">
      <c r="C639" s="22"/>
      <c r="D639" s="22"/>
      <c r="E639" s="22"/>
    </row>
    <row r="640" spans="3:5">
      <c r="C640" s="22"/>
      <c r="D640" s="22"/>
      <c r="E640" s="22"/>
    </row>
    <row r="641" spans="3:5">
      <c r="C641" s="22"/>
      <c r="D641" s="22"/>
      <c r="E641" s="22"/>
    </row>
    <row r="642" spans="3:5">
      <c r="C642" s="22"/>
      <c r="D642" s="22"/>
      <c r="E642" s="22"/>
    </row>
    <row r="643" spans="3:5">
      <c r="C643" s="22"/>
      <c r="D643" s="22"/>
      <c r="E643" s="22"/>
    </row>
    <row r="644" spans="3:5">
      <c r="C644" s="22"/>
      <c r="D644" s="22"/>
      <c r="E644" s="22"/>
    </row>
    <row r="645" spans="3:5">
      <c r="C645" s="22"/>
      <c r="D645" s="22"/>
      <c r="E645" s="22"/>
    </row>
    <row r="646" spans="3:5">
      <c r="C646" s="22"/>
      <c r="D646" s="22"/>
      <c r="E646" s="22"/>
    </row>
    <row r="647" spans="3:5">
      <c r="C647" s="22"/>
      <c r="D647" s="22"/>
      <c r="E647" s="22"/>
    </row>
    <row r="648" spans="3:5">
      <c r="C648" s="22"/>
      <c r="D648" s="22"/>
      <c r="E648" s="22"/>
    </row>
    <row r="649" spans="3:5">
      <c r="C649" s="22"/>
      <c r="D649" s="22"/>
      <c r="E649" s="22"/>
    </row>
    <row r="650" spans="3:5">
      <c r="C650" s="22"/>
      <c r="D650" s="22"/>
      <c r="E650" s="22"/>
    </row>
    <row r="651" spans="3:5">
      <c r="C651" s="22"/>
      <c r="D651" s="22"/>
      <c r="E651" s="22"/>
    </row>
    <row r="652" spans="3:5">
      <c r="C652" s="22"/>
      <c r="D652" s="22"/>
      <c r="E652" s="22"/>
    </row>
    <row r="653" spans="3:5">
      <c r="C653" s="22"/>
      <c r="D653" s="22"/>
      <c r="E653" s="22"/>
    </row>
    <row r="654" spans="3:5">
      <c r="C654" s="22"/>
      <c r="D654" s="22"/>
      <c r="E654" s="22"/>
    </row>
    <row r="655" spans="3:5">
      <c r="C655" s="22"/>
      <c r="D655" s="22"/>
      <c r="E655" s="22"/>
    </row>
    <row r="656" spans="3:5">
      <c r="C656" s="22"/>
      <c r="D656" s="22"/>
      <c r="E656" s="22"/>
    </row>
    <row r="657" spans="3:5">
      <c r="C657" s="22"/>
      <c r="D657" s="22"/>
      <c r="E657" s="22"/>
    </row>
    <row r="658" spans="3:5">
      <c r="C658" s="22"/>
      <c r="D658" s="22"/>
      <c r="E658" s="22"/>
    </row>
    <row r="659" spans="3:5">
      <c r="C659" s="22"/>
      <c r="D659" s="22"/>
      <c r="E659" s="22"/>
    </row>
    <row r="660" spans="3:5">
      <c r="C660" s="22"/>
      <c r="D660" s="22"/>
      <c r="E660" s="22"/>
    </row>
    <row r="661" spans="3:5">
      <c r="C661" s="22"/>
      <c r="D661" s="22"/>
      <c r="E661" s="22"/>
    </row>
    <row r="662" spans="3:5">
      <c r="C662" s="22"/>
      <c r="D662" s="22"/>
      <c r="E662" s="22"/>
    </row>
    <row r="663" spans="3:5">
      <c r="C663" s="22"/>
      <c r="D663" s="22"/>
      <c r="E663" s="22"/>
    </row>
    <row r="664" spans="3:5">
      <c r="C664" s="22"/>
      <c r="D664" s="22"/>
      <c r="E664" s="22"/>
    </row>
    <row r="665" spans="3:5">
      <c r="C665" s="22"/>
      <c r="D665" s="22"/>
      <c r="E665" s="22"/>
    </row>
    <row r="666" spans="3:5">
      <c r="C666" s="22"/>
      <c r="D666" s="22"/>
      <c r="E666" s="22"/>
    </row>
    <row r="667" spans="3:5">
      <c r="C667" s="22"/>
      <c r="D667" s="22"/>
      <c r="E667" s="22"/>
    </row>
    <row r="668" spans="3:5">
      <c r="C668" s="22"/>
      <c r="D668" s="22"/>
      <c r="E668" s="22"/>
    </row>
    <row r="669" spans="3:5">
      <c r="C669" s="22"/>
      <c r="D669" s="22"/>
      <c r="E669" s="22"/>
    </row>
    <row r="670" spans="3:5">
      <c r="C670" s="22"/>
      <c r="D670" s="22"/>
      <c r="E670" s="22"/>
    </row>
    <row r="671" spans="3:5">
      <c r="C671" s="22"/>
      <c r="D671" s="22"/>
      <c r="E671" s="22"/>
    </row>
    <row r="672" spans="3:5">
      <c r="C672" s="22"/>
      <c r="D672" s="22"/>
      <c r="E672" s="22"/>
    </row>
    <row r="673" spans="3:5">
      <c r="C673" s="22"/>
      <c r="D673" s="22"/>
      <c r="E673" s="22"/>
    </row>
    <row r="674" spans="3:5">
      <c r="C674" s="22"/>
      <c r="D674" s="22"/>
      <c r="E674" s="22"/>
    </row>
    <row r="675" spans="3:5">
      <c r="C675" s="22"/>
      <c r="D675" s="22"/>
      <c r="E675" s="22"/>
    </row>
    <row r="676" spans="3:5">
      <c r="C676" s="22"/>
      <c r="D676" s="22"/>
      <c r="E676" s="22"/>
    </row>
    <row r="677" spans="3:5">
      <c r="C677" s="22"/>
      <c r="D677" s="22"/>
      <c r="E677" s="22"/>
    </row>
    <row r="678" spans="3:5">
      <c r="C678" s="22"/>
      <c r="D678" s="22"/>
      <c r="E678" s="22"/>
    </row>
    <row r="679" spans="3:5">
      <c r="C679" s="22"/>
      <c r="D679" s="22"/>
      <c r="E679" s="22"/>
    </row>
    <row r="680" spans="3:5">
      <c r="C680" s="22"/>
      <c r="D680" s="22"/>
      <c r="E680" s="22"/>
    </row>
    <row r="681" spans="3:5">
      <c r="C681" s="22"/>
      <c r="D681" s="22"/>
      <c r="E681" s="22"/>
    </row>
    <row r="682" spans="3:5">
      <c r="C682" s="22"/>
      <c r="D682" s="22"/>
      <c r="E682" s="22"/>
    </row>
    <row r="683" spans="3:5">
      <c r="C683" s="22"/>
      <c r="D683" s="22"/>
      <c r="E683" s="22"/>
    </row>
    <row r="684" spans="3:5">
      <c r="C684" s="22"/>
      <c r="D684" s="22"/>
      <c r="E684" s="22"/>
    </row>
    <row r="685" spans="3:5">
      <c r="C685" s="22"/>
      <c r="D685" s="22"/>
      <c r="E685" s="22"/>
    </row>
    <row r="686" spans="3:5">
      <c r="C686" s="22"/>
      <c r="D686" s="22"/>
      <c r="E686" s="22"/>
    </row>
    <row r="687" spans="3:5">
      <c r="C687" s="22"/>
      <c r="D687" s="22"/>
      <c r="E687" s="22"/>
    </row>
    <row r="688" spans="3:5">
      <c r="C688" s="22"/>
      <c r="D688" s="22"/>
      <c r="E688" s="22"/>
    </row>
    <row r="689" spans="3:5">
      <c r="C689" s="22"/>
      <c r="D689" s="22"/>
      <c r="E689" s="22"/>
    </row>
    <row r="690" spans="3:5">
      <c r="C690" s="22"/>
      <c r="D690" s="22"/>
      <c r="E690" s="22"/>
    </row>
    <row r="691" spans="3:5">
      <c r="C691" s="22"/>
      <c r="D691" s="22"/>
      <c r="E691" s="22"/>
    </row>
    <row r="692" spans="3:5">
      <c r="C692" s="22"/>
      <c r="D692" s="22"/>
      <c r="E692" s="22"/>
    </row>
    <row r="693" spans="3:5">
      <c r="C693" s="22"/>
      <c r="D693" s="22"/>
      <c r="E693" s="22"/>
    </row>
    <row r="694" spans="3:5">
      <c r="C694" s="22"/>
      <c r="D694" s="22"/>
      <c r="E694" s="22"/>
    </row>
    <row r="695" spans="3:5">
      <c r="C695" s="22"/>
      <c r="D695" s="22"/>
      <c r="E695" s="22"/>
    </row>
    <row r="696" spans="3:5">
      <c r="C696" s="22"/>
      <c r="D696" s="22"/>
      <c r="E696" s="22"/>
    </row>
    <row r="697" spans="3:5">
      <c r="C697" s="22"/>
      <c r="D697" s="22"/>
      <c r="E697" s="22"/>
    </row>
    <row r="698" spans="3:5">
      <c r="C698" s="22"/>
      <c r="D698" s="22"/>
      <c r="E698" s="22"/>
    </row>
    <row r="699" spans="3:5">
      <c r="C699" s="22"/>
      <c r="D699" s="22"/>
      <c r="E699" s="22"/>
    </row>
    <row r="700" spans="3:5">
      <c r="C700" s="22"/>
      <c r="D700" s="22"/>
      <c r="E700" s="22"/>
    </row>
    <row r="701" spans="3:5">
      <c r="C701" s="22"/>
      <c r="D701" s="22"/>
      <c r="E701" s="22"/>
    </row>
    <row r="702" spans="3:5">
      <c r="C702" s="22"/>
      <c r="D702" s="22"/>
      <c r="E702" s="22"/>
    </row>
    <row r="703" spans="3:5">
      <c r="C703" s="22"/>
      <c r="D703" s="22"/>
      <c r="E703" s="22"/>
    </row>
    <row r="704" spans="3:5">
      <c r="C704" s="22"/>
      <c r="D704" s="22"/>
      <c r="E704" s="22"/>
    </row>
    <row r="705" spans="3:5">
      <c r="C705" s="22"/>
      <c r="D705" s="22"/>
      <c r="E705" s="22"/>
    </row>
    <row r="706" spans="3:5">
      <c r="C706" s="22"/>
      <c r="D706" s="22"/>
      <c r="E706" s="22"/>
    </row>
    <row r="707" spans="3:5">
      <c r="C707" s="22"/>
      <c r="D707" s="22"/>
      <c r="E707" s="22"/>
    </row>
    <row r="708" spans="3:5">
      <c r="C708" s="22"/>
      <c r="D708" s="22"/>
      <c r="E708" s="22"/>
    </row>
    <row r="709" spans="3:5">
      <c r="C709" s="22"/>
      <c r="D709" s="22"/>
      <c r="E709" s="22"/>
    </row>
    <row r="710" spans="3:5">
      <c r="C710" s="22"/>
      <c r="D710" s="22"/>
      <c r="E710" s="22"/>
    </row>
    <row r="711" spans="3:5">
      <c r="C711" s="22"/>
      <c r="D711" s="22"/>
      <c r="E711" s="22"/>
    </row>
    <row r="712" spans="3:5">
      <c r="C712" s="22"/>
      <c r="D712" s="22"/>
      <c r="E712" s="22"/>
    </row>
    <row r="713" spans="3:5">
      <c r="C713" s="22"/>
      <c r="D713" s="22"/>
      <c r="E713" s="22"/>
    </row>
    <row r="714" spans="3:5">
      <c r="C714" s="22"/>
      <c r="D714" s="22"/>
      <c r="E714" s="22"/>
    </row>
    <row r="715" spans="3:5">
      <c r="C715" s="22"/>
      <c r="D715" s="22"/>
      <c r="E715" s="22"/>
    </row>
    <row r="716" spans="3:5">
      <c r="C716" s="22"/>
      <c r="D716" s="22"/>
      <c r="E716" s="22"/>
    </row>
    <row r="717" spans="3:5">
      <c r="C717" s="22"/>
      <c r="D717" s="22"/>
      <c r="E717" s="22"/>
    </row>
    <row r="718" spans="3:5">
      <c r="C718" s="22"/>
      <c r="D718" s="22"/>
      <c r="E718" s="22"/>
    </row>
    <row r="719" spans="3:5">
      <c r="C719" s="22"/>
      <c r="D719" s="22"/>
      <c r="E719" s="22"/>
    </row>
    <row r="720" spans="3:5">
      <c r="C720" s="22"/>
      <c r="D720" s="22"/>
      <c r="E720" s="22"/>
    </row>
    <row r="721" spans="3:5">
      <c r="C721" s="22"/>
      <c r="D721" s="22"/>
      <c r="E721" s="22"/>
    </row>
    <row r="722" spans="3:5">
      <c r="C722" s="22"/>
      <c r="D722" s="22"/>
      <c r="E722" s="22"/>
    </row>
    <row r="723" spans="3:5">
      <c r="C723" s="22"/>
      <c r="D723" s="22"/>
      <c r="E723" s="22"/>
    </row>
    <row r="724" spans="3:5">
      <c r="C724" s="22"/>
      <c r="D724" s="22"/>
      <c r="E724" s="22"/>
    </row>
    <row r="725" spans="3:5">
      <c r="C725" s="22"/>
      <c r="D725" s="22"/>
      <c r="E725" s="22"/>
    </row>
    <row r="726" spans="3:5">
      <c r="C726" s="22"/>
      <c r="D726" s="22"/>
      <c r="E726" s="22"/>
    </row>
    <row r="727" spans="3:5">
      <c r="C727" s="22"/>
      <c r="D727" s="22"/>
      <c r="E727" s="22"/>
    </row>
    <row r="728" spans="3:5">
      <c r="C728" s="22"/>
      <c r="D728" s="22"/>
      <c r="E728" s="22"/>
    </row>
    <row r="729" spans="3:5">
      <c r="C729" s="22"/>
      <c r="D729" s="22"/>
      <c r="E729" s="22"/>
    </row>
    <row r="730" spans="3:5">
      <c r="C730" s="22"/>
      <c r="D730" s="22"/>
      <c r="E730" s="22"/>
    </row>
    <row r="731" spans="3:5">
      <c r="C731" s="22"/>
      <c r="D731" s="22"/>
      <c r="E731" s="22"/>
    </row>
    <row r="732" spans="3:5">
      <c r="C732" s="22"/>
      <c r="D732" s="22"/>
      <c r="E732" s="22"/>
    </row>
    <row r="733" spans="3:5">
      <c r="C733" s="22"/>
      <c r="D733" s="22"/>
      <c r="E733" s="22"/>
    </row>
    <row r="734" spans="3:5">
      <c r="C734" s="22"/>
      <c r="D734" s="22"/>
      <c r="E734" s="22"/>
    </row>
    <row r="735" spans="3:5">
      <c r="C735" s="22"/>
      <c r="D735" s="22"/>
      <c r="E735" s="22"/>
    </row>
    <row r="736" spans="3:5">
      <c r="C736" s="22"/>
      <c r="D736" s="22"/>
      <c r="E736" s="22"/>
    </row>
    <row r="737" spans="3:5">
      <c r="C737" s="22"/>
      <c r="D737" s="22"/>
      <c r="E737" s="22"/>
    </row>
    <row r="738" spans="3:5">
      <c r="C738" s="22"/>
      <c r="D738" s="22"/>
      <c r="E738" s="22"/>
    </row>
    <row r="739" spans="3:5">
      <c r="C739" s="22"/>
      <c r="D739" s="22"/>
      <c r="E739" s="22"/>
    </row>
    <row r="740" spans="3:5">
      <c r="C740" s="22"/>
      <c r="D740" s="22"/>
      <c r="E740" s="22"/>
    </row>
    <row r="741" spans="3:5">
      <c r="C741" s="22"/>
      <c r="D741" s="22"/>
      <c r="E741" s="22"/>
    </row>
    <row r="742" spans="3:5">
      <c r="C742" s="22"/>
      <c r="D742" s="22"/>
      <c r="E742" s="22"/>
    </row>
    <row r="743" spans="3:5">
      <c r="C743" s="22"/>
      <c r="D743" s="22"/>
      <c r="E743" s="22"/>
    </row>
    <row r="744" spans="3:5">
      <c r="C744" s="22"/>
      <c r="D744" s="22"/>
      <c r="E744" s="22"/>
    </row>
    <row r="745" spans="3:5">
      <c r="C745" s="22"/>
      <c r="D745" s="22"/>
      <c r="E745" s="22"/>
    </row>
    <row r="746" spans="3:5">
      <c r="C746" s="22"/>
      <c r="D746" s="22"/>
      <c r="E746" s="22"/>
    </row>
    <row r="747" spans="3:5">
      <c r="C747" s="22"/>
      <c r="D747" s="22"/>
      <c r="E747" s="22"/>
    </row>
    <row r="748" spans="3:5">
      <c r="C748" s="22"/>
      <c r="D748" s="22"/>
      <c r="E748" s="22"/>
    </row>
    <row r="749" spans="3:5">
      <c r="C749" s="22"/>
      <c r="D749" s="22"/>
      <c r="E749" s="22"/>
    </row>
    <row r="750" spans="3:5">
      <c r="C750" s="22"/>
      <c r="D750" s="22"/>
      <c r="E750" s="22"/>
    </row>
    <row r="751" spans="3:5">
      <c r="C751" s="22"/>
      <c r="D751" s="22"/>
      <c r="E751" s="22"/>
    </row>
    <row r="752" spans="3:5">
      <c r="C752" s="22"/>
      <c r="D752" s="22"/>
      <c r="E752" s="22"/>
    </row>
    <row r="753" spans="3:5">
      <c r="C753" s="22"/>
      <c r="D753" s="22"/>
      <c r="E753" s="22"/>
    </row>
    <row r="754" spans="3:5">
      <c r="C754" s="22"/>
      <c r="D754" s="22"/>
      <c r="E754" s="22"/>
    </row>
    <row r="755" spans="3:5">
      <c r="C755" s="22"/>
      <c r="D755" s="22"/>
      <c r="E755" s="22"/>
    </row>
    <row r="756" spans="3:5">
      <c r="C756" s="22"/>
      <c r="D756" s="22"/>
      <c r="E756" s="22"/>
    </row>
    <row r="757" spans="3:5">
      <c r="C757" s="22"/>
      <c r="D757" s="22"/>
      <c r="E757" s="22"/>
    </row>
    <row r="758" spans="3:5">
      <c r="C758" s="22"/>
      <c r="D758" s="22"/>
      <c r="E758" s="22"/>
    </row>
    <row r="759" spans="3:5">
      <c r="C759" s="22"/>
      <c r="D759" s="22"/>
      <c r="E759" s="22"/>
    </row>
    <row r="760" spans="3:5">
      <c r="C760" s="22"/>
      <c r="D760" s="22"/>
      <c r="E760" s="22"/>
    </row>
    <row r="761" spans="3:5">
      <c r="C761" s="22"/>
      <c r="D761" s="22"/>
      <c r="E761" s="22"/>
    </row>
    <row r="762" spans="3:5">
      <c r="C762" s="22"/>
      <c r="D762" s="22"/>
      <c r="E762" s="22"/>
    </row>
    <row r="763" spans="3:5">
      <c r="C763" s="22"/>
      <c r="D763" s="22"/>
      <c r="E763" s="22"/>
    </row>
    <row r="764" spans="3:5">
      <c r="C764" s="22"/>
      <c r="D764" s="22"/>
      <c r="E764" s="22"/>
    </row>
    <row r="765" spans="3:5">
      <c r="C765" s="22"/>
      <c r="D765" s="22"/>
      <c r="E765" s="22"/>
    </row>
    <row r="766" spans="3:5">
      <c r="C766" s="22"/>
      <c r="D766" s="22"/>
      <c r="E766" s="22"/>
    </row>
    <row r="767" spans="3:5">
      <c r="C767" s="22"/>
      <c r="D767" s="22"/>
      <c r="E767" s="22"/>
    </row>
    <row r="768" spans="3:5">
      <c r="C768" s="22"/>
      <c r="D768" s="22"/>
      <c r="E768" s="22"/>
    </row>
    <row r="769" spans="3:5">
      <c r="C769" s="22"/>
      <c r="D769" s="22"/>
      <c r="E769" s="22"/>
    </row>
    <row r="770" spans="3:5">
      <c r="C770" s="22"/>
      <c r="D770" s="22"/>
      <c r="E770" s="22"/>
    </row>
    <row r="771" spans="3:5">
      <c r="C771" s="22"/>
      <c r="D771" s="22"/>
      <c r="E771" s="22"/>
    </row>
    <row r="772" spans="3:5">
      <c r="C772" s="22"/>
      <c r="D772" s="22"/>
      <c r="E772" s="22"/>
    </row>
    <row r="773" spans="3:5">
      <c r="C773" s="22"/>
      <c r="D773" s="22"/>
      <c r="E773" s="22"/>
    </row>
    <row r="774" spans="3:5">
      <c r="C774" s="22"/>
      <c r="D774" s="22"/>
      <c r="E774" s="22"/>
    </row>
    <row r="775" spans="3:5">
      <c r="C775" s="22"/>
      <c r="D775" s="22"/>
      <c r="E775" s="22"/>
    </row>
    <row r="776" spans="3:5">
      <c r="C776" s="22"/>
      <c r="D776" s="22"/>
      <c r="E776" s="22"/>
    </row>
    <row r="777" spans="3:5">
      <c r="C777" s="22"/>
      <c r="D777" s="22"/>
      <c r="E777" s="22"/>
    </row>
    <row r="778" spans="3:5">
      <c r="C778" s="22"/>
      <c r="D778" s="22"/>
      <c r="E778" s="22"/>
    </row>
    <row r="779" spans="3:5">
      <c r="C779" s="22"/>
      <c r="D779" s="22"/>
      <c r="E779" s="22"/>
    </row>
    <row r="780" spans="3:5">
      <c r="C780" s="22"/>
      <c r="D780" s="22"/>
      <c r="E780" s="22"/>
    </row>
    <row r="781" spans="3:5">
      <c r="C781" s="22"/>
      <c r="D781" s="22"/>
      <c r="E781" s="22"/>
    </row>
    <row r="782" spans="3:5">
      <c r="C782" s="22"/>
      <c r="D782" s="22"/>
      <c r="E782" s="22"/>
    </row>
    <row r="783" spans="3:5">
      <c r="C783" s="22"/>
      <c r="D783" s="22"/>
      <c r="E783" s="22"/>
    </row>
    <row r="784" spans="3:5">
      <c r="C784" s="22"/>
      <c r="D784" s="22"/>
      <c r="E784" s="22"/>
    </row>
    <row r="785" spans="3:5">
      <c r="C785" s="22"/>
      <c r="D785" s="22"/>
      <c r="E785" s="22"/>
    </row>
    <row r="786" spans="3:5">
      <c r="C786" s="22"/>
      <c r="D786" s="22"/>
      <c r="E786" s="22"/>
    </row>
    <row r="787" spans="3:5">
      <c r="C787" s="22"/>
      <c r="D787" s="22"/>
      <c r="E787" s="22"/>
    </row>
    <row r="788" spans="3:5">
      <c r="C788" s="22"/>
      <c r="D788" s="22"/>
      <c r="E788" s="22"/>
    </row>
    <row r="789" spans="3:5">
      <c r="C789" s="22"/>
      <c r="D789" s="22"/>
      <c r="E789" s="22"/>
    </row>
    <row r="790" spans="3:5">
      <c r="C790" s="22"/>
      <c r="D790" s="22"/>
      <c r="E790" s="22"/>
    </row>
    <row r="791" spans="3:5">
      <c r="C791" s="22"/>
      <c r="D791" s="22"/>
      <c r="E791" s="22"/>
    </row>
    <row r="792" spans="3:5">
      <c r="C792" s="22"/>
      <c r="D792" s="22"/>
      <c r="E792" s="22"/>
    </row>
    <row r="793" spans="3:5">
      <c r="C793" s="22"/>
      <c r="D793" s="22"/>
      <c r="E793" s="22"/>
    </row>
    <row r="794" spans="3:5">
      <c r="C794" s="22"/>
      <c r="D794" s="22"/>
      <c r="E794" s="22"/>
    </row>
    <row r="795" spans="3:5">
      <c r="C795" s="22"/>
      <c r="D795" s="22"/>
      <c r="E795" s="22"/>
    </row>
    <row r="796" spans="3:5">
      <c r="C796" s="22"/>
      <c r="D796" s="22"/>
      <c r="E796" s="22"/>
    </row>
    <row r="797" spans="3:5">
      <c r="C797" s="22"/>
      <c r="D797" s="22"/>
      <c r="E797" s="22"/>
    </row>
    <row r="798" spans="3:5">
      <c r="C798" s="22"/>
      <c r="D798" s="22"/>
      <c r="E798" s="22"/>
    </row>
    <row r="799" spans="3:5">
      <c r="C799" s="22"/>
      <c r="D799" s="22"/>
      <c r="E799" s="22"/>
    </row>
    <row r="800" spans="3:5">
      <c r="C800" s="22"/>
      <c r="D800" s="22"/>
      <c r="E800" s="22"/>
    </row>
    <row r="801" spans="3:5">
      <c r="C801" s="22"/>
      <c r="D801" s="22"/>
      <c r="E801" s="22"/>
    </row>
    <row r="802" spans="3:5">
      <c r="C802" s="22"/>
      <c r="D802" s="22"/>
      <c r="E802" s="22"/>
    </row>
    <row r="803" spans="3:5">
      <c r="C803" s="22"/>
      <c r="D803" s="22"/>
      <c r="E803" s="22"/>
    </row>
    <row r="804" spans="3:5">
      <c r="C804" s="22"/>
      <c r="D804" s="22"/>
      <c r="E804" s="22"/>
    </row>
    <row r="805" spans="3:5">
      <c r="C805" s="22"/>
      <c r="D805" s="22"/>
      <c r="E805" s="22"/>
    </row>
    <row r="806" spans="3:5">
      <c r="C806" s="22"/>
      <c r="D806" s="22"/>
      <c r="E806" s="22"/>
    </row>
    <row r="807" spans="3:5">
      <c r="C807" s="22"/>
      <c r="D807" s="22"/>
      <c r="E807" s="22"/>
    </row>
    <row r="808" spans="3:5">
      <c r="C808" s="22"/>
      <c r="D808" s="22"/>
      <c r="E808" s="22"/>
    </row>
    <row r="809" spans="3:5">
      <c r="C809" s="22"/>
      <c r="D809" s="22"/>
      <c r="E809" s="22"/>
    </row>
    <row r="810" spans="3:5">
      <c r="C810" s="22"/>
      <c r="D810" s="22"/>
      <c r="E810" s="22"/>
    </row>
    <row r="811" spans="3:5">
      <c r="C811" s="22"/>
      <c r="D811" s="22"/>
      <c r="E811" s="22"/>
    </row>
    <row r="812" spans="3:5">
      <c r="C812" s="22"/>
      <c r="D812" s="22"/>
      <c r="E812" s="22"/>
    </row>
    <row r="813" spans="3:5">
      <c r="C813" s="22"/>
      <c r="D813" s="22"/>
      <c r="E813" s="22"/>
    </row>
    <row r="814" spans="3:5">
      <c r="C814" s="22"/>
      <c r="D814" s="22"/>
      <c r="E814" s="22"/>
    </row>
    <row r="815" spans="3:5">
      <c r="C815" s="22"/>
      <c r="D815" s="22"/>
      <c r="E815" s="22"/>
    </row>
    <row r="816" spans="3:5">
      <c r="C816" s="22"/>
      <c r="D816" s="22"/>
      <c r="E816" s="22"/>
    </row>
    <row r="817" spans="3:5">
      <c r="C817" s="22"/>
      <c r="D817" s="22"/>
      <c r="E817" s="22"/>
    </row>
    <row r="818" spans="3:5">
      <c r="C818" s="22"/>
      <c r="D818" s="22"/>
      <c r="E818" s="22"/>
    </row>
    <row r="819" spans="3:5">
      <c r="C819" s="22"/>
      <c r="D819" s="22"/>
      <c r="E819" s="22"/>
    </row>
    <row r="820" spans="3:5">
      <c r="C820" s="22"/>
      <c r="D820" s="22"/>
      <c r="E820" s="22"/>
    </row>
    <row r="821" spans="3:5">
      <c r="C821" s="22"/>
      <c r="D821" s="22"/>
      <c r="E821" s="22"/>
    </row>
    <row r="822" spans="3:5">
      <c r="C822" s="22"/>
      <c r="D822" s="22"/>
      <c r="E822" s="22"/>
    </row>
    <row r="823" spans="3:5">
      <c r="C823" s="22"/>
      <c r="D823" s="22"/>
      <c r="E823" s="22"/>
    </row>
    <row r="824" spans="3:5">
      <c r="C824" s="22"/>
      <c r="D824" s="22"/>
      <c r="E824" s="22"/>
    </row>
    <row r="825" spans="3:5">
      <c r="C825" s="22"/>
      <c r="D825" s="22"/>
      <c r="E825" s="22"/>
    </row>
    <row r="826" spans="3:5">
      <c r="C826" s="22"/>
      <c r="D826" s="22"/>
      <c r="E826" s="22"/>
    </row>
    <row r="827" spans="3:5">
      <c r="C827" s="22"/>
      <c r="D827" s="22"/>
      <c r="E827" s="22"/>
    </row>
    <row r="828" spans="3:5">
      <c r="C828" s="22"/>
      <c r="D828" s="22"/>
      <c r="E828" s="22"/>
    </row>
    <row r="829" spans="3:5">
      <c r="C829" s="22"/>
      <c r="D829" s="22"/>
      <c r="E829" s="22"/>
    </row>
    <row r="830" spans="3:5">
      <c r="C830" s="22"/>
      <c r="D830" s="22"/>
      <c r="E830" s="22"/>
    </row>
    <row r="831" spans="3:5">
      <c r="C831" s="22"/>
      <c r="D831" s="22"/>
      <c r="E831" s="22"/>
    </row>
    <row r="832" spans="3:5">
      <c r="C832" s="22"/>
      <c r="D832" s="22"/>
      <c r="E832" s="22"/>
    </row>
    <row r="833" spans="3:5">
      <c r="C833" s="22"/>
      <c r="D833" s="22"/>
      <c r="E833" s="22"/>
    </row>
    <row r="834" spans="3:5">
      <c r="C834" s="22"/>
      <c r="D834" s="22"/>
      <c r="E834" s="22"/>
    </row>
    <row r="835" spans="3:5">
      <c r="C835" s="22"/>
      <c r="D835" s="22"/>
      <c r="E835" s="22"/>
    </row>
    <row r="836" spans="3:5">
      <c r="C836" s="22"/>
      <c r="D836" s="22"/>
      <c r="E836" s="22"/>
    </row>
    <row r="837" spans="3:5">
      <c r="C837" s="22"/>
      <c r="D837" s="22"/>
      <c r="E837" s="22"/>
    </row>
    <row r="838" spans="3:5">
      <c r="C838" s="22"/>
      <c r="D838" s="22"/>
      <c r="E838" s="22"/>
    </row>
    <row r="839" spans="3:5">
      <c r="C839" s="22"/>
      <c r="D839" s="22"/>
      <c r="E839" s="22"/>
    </row>
    <row r="840" spans="3:5">
      <c r="C840" s="22"/>
      <c r="D840" s="22"/>
      <c r="E840" s="22"/>
    </row>
    <row r="841" spans="3:5">
      <c r="C841" s="22"/>
      <c r="D841" s="22"/>
      <c r="E841" s="22"/>
    </row>
    <row r="842" spans="3:5">
      <c r="C842" s="22"/>
      <c r="D842" s="22"/>
      <c r="E842" s="22"/>
    </row>
    <row r="843" spans="3:5">
      <c r="C843" s="22"/>
      <c r="D843" s="22"/>
      <c r="E843" s="22"/>
    </row>
    <row r="844" spans="3:5">
      <c r="C844" s="22"/>
      <c r="D844" s="22"/>
      <c r="E844" s="22"/>
    </row>
    <row r="845" spans="3:5">
      <c r="C845" s="22"/>
      <c r="D845" s="22"/>
      <c r="E845" s="22"/>
    </row>
    <row r="846" spans="3:5">
      <c r="C846" s="22"/>
      <c r="D846" s="22"/>
      <c r="E846" s="22"/>
    </row>
    <row r="847" spans="3:5">
      <c r="C847" s="22"/>
      <c r="D847" s="22"/>
      <c r="E847" s="22"/>
    </row>
    <row r="848" spans="3:5">
      <c r="C848" s="22"/>
      <c r="D848" s="22"/>
      <c r="E848" s="22"/>
    </row>
    <row r="849" spans="3:5">
      <c r="C849" s="22"/>
      <c r="D849" s="22"/>
      <c r="E849" s="22"/>
    </row>
    <row r="850" spans="3:5">
      <c r="C850" s="22"/>
      <c r="D850" s="22"/>
      <c r="E850" s="22"/>
    </row>
    <row r="851" spans="3:5">
      <c r="C851" s="22"/>
      <c r="D851" s="22"/>
      <c r="E851" s="22"/>
    </row>
    <row r="852" spans="3:5">
      <c r="C852" s="22"/>
      <c r="D852" s="22"/>
      <c r="E852" s="22"/>
    </row>
    <row r="853" spans="3:5">
      <c r="C853" s="22"/>
      <c r="D853" s="22"/>
      <c r="E853" s="22"/>
    </row>
    <row r="854" spans="3:5">
      <c r="C854" s="22"/>
      <c r="D854" s="22"/>
      <c r="E854" s="22"/>
    </row>
    <row r="855" spans="3:5">
      <c r="C855" s="22"/>
      <c r="D855" s="22"/>
      <c r="E855" s="22"/>
    </row>
    <row r="856" spans="3:5">
      <c r="C856" s="22"/>
      <c r="D856" s="22"/>
      <c r="E856" s="22"/>
    </row>
    <row r="857" spans="3:5">
      <c r="C857" s="22"/>
      <c r="D857" s="22"/>
      <c r="E857" s="22"/>
    </row>
    <row r="858" spans="3:5">
      <c r="C858" s="22"/>
      <c r="D858" s="22"/>
      <c r="E858" s="22"/>
    </row>
    <row r="859" spans="3:5">
      <c r="C859" s="22"/>
      <c r="D859" s="22"/>
      <c r="E859" s="22"/>
    </row>
    <row r="860" spans="3:5">
      <c r="C860" s="22"/>
      <c r="D860" s="22"/>
      <c r="E860" s="22"/>
    </row>
    <row r="861" spans="3:5">
      <c r="C861" s="22"/>
      <c r="D861" s="22"/>
      <c r="E861" s="22"/>
    </row>
    <row r="862" spans="3:5">
      <c r="C862" s="22"/>
      <c r="D862" s="22"/>
      <c r="E862" s="22"/>
    </row>
    <row r="863" spans="3:5">
      <c r="C863" s="22"/>
      <c r="D863" s="22"/>
      <c r="E863" s="22"/>
    </row>
    <row r="864" spans="3:5">
      <c r="C864" s="22"/>
      <c r="D864" s="22"/>
      <c r="E864" s="22"/>
    </row>
    <row r="865" spans="3:5">
      <c r="C865" s="22"/>
      <c r="D865" s="22"/>
      <c r="E865" s="22"/>
    </row>
    <row r="866" spans="3:5">
      <c r="C866" s="22"/>
      <c r="D866" s="22"/>
      <c r="E866" s="22"/>
    </row>
    <row r="867" spans="3:5">
      <c r="C867" s="22"/>
      <c r="D867" s="22"/>
      <c r="E867" s="22"/>
    </row>
    <row r="868" spans="3:5">
      <c r="C868" s="22"/>
      <c r="D868" s="22"/>
      <c r="E868" s="22"/>
    </row>
    <row r="869" spans="3:5">
      <c r="C869" s="22"/>
      <c r="D869" s="22"/>
      <c r="E869" s="22"/>
    </row>
    <row r="870" spans="3:5">
      <c r="C870" s="22"/>
      <c r="D870" s="22"/>
      <c r="E870" s="22"/>
    </row>
    <row r="871" spans="3:5">
      <c r="C871" s="22"/>
      <c r="D871" s="22"/>
      <c r="E871" s="22"/>
    </row>
    <row r="872" spans="3:5">
      <c r="C872" s="22"/>
      <c r="D872" s="22"/>
      <c r="E872" s="22"/>
    </row>
    <row r="873" spans="3:5">
      <c r="C873" s="22"/>
      <c r="D873" s="22"/>
      <c r="E873" s="22"/>
    </row>
    <row r="874" spans="3:5">
      <c r="C874" s="22"/>
      <c r="D874" s="22"/>
      <c r="E874" s="22"/>
    </row>
    <row r="875" spans="3:5">
      <c r="C875" s="22"/>
      <c r="D875" s="22"/>
      <c r="E875" s="22"/>
    </row>
    <row r="876" spans="3:5">
      <c r="C876" s="22"/>
      <c r="D876" s="22"/>
      <c r="E876" s="22"/>
    </row>
    <row r="877" spans="3:5">
      <c r="C877" s="22"/>
      <c r="D877" s="22"/>
      <c r="E877" s="22"/>
    </row>
    <row r="878" spans="3:5">
      <c r="C878" s="22"/>
      <c r="D878" s="22"/>
      <c r="E878" s="22"/>
    </row>
    <row r="879" spans="3:5">
      <c r="C879" s="22"/>
      <c r="D879" s="22"/>
      <c r="E879" s="22"/>
    </row>
    <row r="880" spans="3:5">
      <c r="C880" s="22"/>
      <c r="D880" s="22"/>
      <c r="E880" s="22"/>
    </row>
    <row r="881" spans="3:5">
      <c r="C881" s="22"/>
      <c r="D881" s="22"/>
      <c r="E881" s="22"/>
    </row>
    <row r="882" spans="3:5">
      <c r="C882" s="22"/>
      <c r="D882" s="22"/>
      <c r="E882" s="22"/>
    </row>
    <row r="883" spans="3:5">
      <c r="C883" s="22"/>
      <c r="D883" s="22"/>
      <c r="E883" s="22"/>
    </row>
    <row r="884" spans="3:5">
      <c r="C884" s="22"/>
      <c r="D884" s="22"/>
      <c r="E884" s="22"/>
    </row>
    <row r="885" spans="3:5">
      <c r="C885" s="22"/>
      <c r="D885" s="22"/>
      <c r="E885" s="22"/>
    </row>
    <row r="886" spans="3:5">
      <c r="C886" s="22"/>
      <c r="D886" s="22"/>
      <c r="E886" s="22"/>
    </row>
    <row r="887" spans="3:5">
      <c r="C887" s="22"/>
      <c r="D887" s="22"/>
      <c r="E887" s="22"/>
    </row>
    <row r="888" spans="3:5">
      <c r="C888" s="22"/>
      <c r="D888" s="22"/>
      <c r="E888" s="22"/>
    </row>
    <row r="889" spans="3:5">
      <c r="C889" s="22"/>
      <c r="D889" s="22"/>
      <c r="E889" s="22"/>
    </row>
    <row r="890" spans="3:5">
      <c r="C890" s="22"/>
      <c r="D890" s="22"/>
      <c r="E890" s="22"/>
    </row>
    <row r="891" spans="3:5">
      <c r="C891" s="22"/>
      <c r="D891" s="22"/>
      <c r="E891" s="22"/>
    </row>
    <row r="892" spans="3:5">
      <c r="C892" s="22"/>
      <c r="D892" s="22"/>
      <c r="E892" s="22"/>
    </row>
    <row r="893" spans="3:5">
      <c r="C893" s="22"/>
      <c r="D893" s="22"/>
      <c r="E893" s="22"/>
    </row>
    <row r="894" spans="3:5">
      <c r="C894" s="22"/>
      <c r="D894" s="22"/>
      <c r="E894" s="22"/>
    </row>
    <row r="895" spans="3:5">
      <c r="C895" s="22"/>
      <c r="D895" s="22"/>
      <c r="E895" s="22"/>
    </row>
    <row r="896" spans="3:5">
      <c r="C896" s="22"/>
      <c r="D896" s="22"/>
      <c r="E896" s="22"/>
    </row>
    <row r="897" spans="3:5">
      <c r="C897" s="22"/>
      <c r="D897" s="22"/>
      <c r="E897" s="22"/>
    </row>
    <row r="898" spans="3:5">
      <c r="C898" s="22"/>
      <c r="D898" s="22"/>
      <c r="E898" s="22"/>
    </row>
    <row r="899" spans="3:5">
      <c r="C899" s="22"/>
      <c r="D899" s="22"/>
      <c r="E899" s="22"/>
    </row>
    <row r="900" spans="3:5">
      <c r="C900" s="22"/>
      <c r="D900" s="22"/>
      <c r="E900" s="22"/>
    </row>
    <row r="901" spans="3:5">
      <c r="C901" s="22"/>
      <c r="D901" s="22"/>
      <c r="E901" s="22"/>
    </row>
    <row r="902" spans="3:5">
      <c r="C902" s="22"/>
      <c r="D902" s="22"/>
      <c r="E902" s="22"/>
    </row>
    <row r="903" spans="3:5">
      <c r="C903" s="22"/>
      <c r="D903" s="22"/>
      <c r="E903" s="22"/>
    </row>
    <row r="904" spans="3:5">
      <c r="C904" s="22"/>
      <c r="D904" s="22"/>
      <c r="E904" s="22"/>
    </row>
    <row r="905" spans="3:5">
      <c r="C905" s="22"/>
      <c r="D905" s="22"/>
      <c r="E905" s="22"/>
    </row>
    <row r="906" spans="3:5">
      <c r="C906" s="22"/>
      <c r="D906" s="22"/>
      <c r="E906" s="22"/>
    </row>
    <row r="907" spans="3:5">
      <c r="C907" s="22"/>
      <c r="D907" s="22"/>
      <c r="E907" s="22"/>
    </row>
    <row r="908" spans="3:5">
      <c r="C908" s="22"/>
      <c r="D908" s="22"/>
      <c r="E908" s="22"/>
    </row>
    <row r="909" spans="3:5">
      <c r="C909" s="22"/>
      <c r="D909" s="22"/>
      <c r="E909" s="22"/>
    </row>
    <row r="910" spans="3:5">
      <c r="C910" s="22"/>
      <c r="D910" s="22"/>
      <c r="E910" s="22"/>
    </row>
    <row r="911" spans="3:5">
      <c r="C911" s="22"/>
      <c r="D911" s="22"/>
      <c r="E911" s="22"/>
    </row>
    <row r="912" spans="3:5">
      <c r="C912" s="22"/>
      <c r="D912" s="22"/>
      <c r="E912" s="22"/>
    </row>
    <row r="913" spans="3:5">
      <c r="C913" s="22"/>
      <c r="D913" s="22"/>
      <c r="E913" s="22"/>
    </row>
    <row r="914" spans="3:5">
      <c r="C914" s="22"/>
      <c r="D914" s="22"/>
      <c r="E914" s="22"/>
    </row>
    <row r="915" spans="3:5">
      <c r="C915" s="22"/>
      <c r="D915" s="22"/>
      <c r="E915" s="22"/>
    </row>
    <row r="916" spans="3:5">
      <c r="C916" s="22"/>
      <c r="D916" s="22"/>
      <c r="E916" s="22"/>
    </row>
    <row r="917" spans="3:5">
      <c r="C917" s="22"/>
      <c r="D917" s="22"/>
      <c r="E917" s="22"/>
    </row>
    <row r="918" spans="3:5">
      <c r="C918" s="22"/>
      <c r="D918" s="22"/>
      <c r="E918" s="22"/>
    </row>
    <row r="919" spans="3:5">
      <c r="C919" s="22"/>
      <c r="D919" s="22"/>
      <c r="E919" s="22"/>
    </row>
    <row r="920" spans="3:5">
      <c r="C920" s="22"/>
      <c r="D920" s="22"/>
      <c r="E920" s="22"/>
    </row>
    <row r="921" spans="3:5">
      <c r="C921" s="22"/>
      <c r="D921" s="22"/>
      <c r="E921" s="22"/>
    </row>
    <row r="922" spans="3:5">
      <c r="C922" s="22"/>
      <c r="D922" s="22"/>
      <c r="E922" s="22"/>
    </row>
    <row r="923" spans="3:5">
      <c r="C923" s="22"/>
      <c r="D923" s="22"/>
      <c r="E923" s="22"/>
    </row>
    <row r="924" spans="3:5">
      <c r="C924" s="22"/>
      <c r="D924" s="22"/>
      <c r="E924" s="22"/>
    </row>
    <row r="925" spans="3:5">
      <c r="C925" s="22"/>
      <c r="D925" s="22"/>
      <c r="E925" s="22"/>
    </row>
    <row r="926" spans="3:5">
      <c r="C926" s="22"/>
      <c r="D926" s="22"/>
      <c r="E926" s="22"/>
    </row>
    <row r="927" spans="3:5">
      <c r="C927" s="22"/>
      <c r="D927" s="22"/>
      <c r="E927" s="22"/>
    </row>
    <row r="928" spans="3:5">
      <c r="C928" s="22"/>
      <c r="D928" s="22"/>
      <c r="E928" s="22"/>
    </row>
    <row r="929" spans="3:5">
      <c r="C929" s="22"/>
      <c r="D929" s="22"/>
      <c r="E929" s="22"/>
    </row>
    <row r="930" spans="3:5">
      <c r="C930" s="22"/>
      <c r="D930" s="22"/>
      <c r="E930" s="22"/>
    </row>
    <row r="931" spans="3:5">
      <c r="C931" s="22"/>
      <c r="D931" s="22"/>
      <c r="E931" s="22"/>
    </row>
    <row r="932" spans="3:5">
      <c r="C932" s="22"/>
      <c r="D932" s="22"/>
      <c r="E932" s="22"/>
    </row>
    <row r="933" spans="3:5">
      <c r="C933" s="22"/>
      <c r="D933" s="22"/>
      <c r="E933" s="22"/>
    </row>
    <row r="934" spans="3:5">
      <c r="C934" s="22"/>
      <c r="D934" s="22"/>
      <c r="E934" s="22"/>
    </row>
    <row r="935" spans="3:5">
      <c r="C935" s="22"/>
      <c r="D935" s="22"/>
      <c r="E935" s="22"/>
    </row>
    <row r="936" spans="3:5">
      <c r="C936" s="22"/>
      <c r="D936" s="22"/>
      <c r="E936" s="22"/>
    </row>
    <row r="937" spans="3:5">
      <c r="C937" s="22"/>
      <c r="D937" s="22"/>
      <c r="E937" s="22"/>
    </row>
    <row r="938" spans="3:5">
      <c r="C938" s="22"/>
      <c r="D938" s="22"/>
      <c r="E938" s="22"/>
    </row>
    <row r="65595" spans="1:9" ht="16.5" hidden="1" customHeight="1"/>
    <row r="65596" spans="1:9" ht="16.5" hidden="1" customHeight="1">
      <c r="A65596" s="14" t="s">
        <v>201</v>
      </c>
      <c r="B65596" s="14" t="s">
        <v>202</v>
      </c>
      <c r="C65596" s="14" t="s">
        <v>124</v>
      </c>
      <c r="D65596" s="14" t="s">
        <v>203</v>
      </c>
      <c r="E65596" s="14" t="s">
        <v>204</v>
      </c>
      <c r="F65596" s="14" t="s">
        <v>96</v>
      </c>
      <c r="G65596" s="14" t="s">
        <v>205</v>
      </c>
      <c r="H65596" s="14" t="s">
        <v>206</v>
      </c>
      <c r="I65596" s="14"/>
    </row>
    <row r="65597" spans="1:9">
      <c r="A65597" s="14" t="s">
        <v>207</v>
      </c>
      <c r="B65597" s="14" t="s">
        <v>208</v>
      </c>
      <c r="C65597" s="14" t="s">
        <v>209</v>
      </c>
      <c r="D65597" s="14" t="s">
        <v>210</v>
      </c>
      <c r="E65597" s="14" t="s">
        <v>211</v>
      </c>
      <c r="F65597" s="14" t="s">
        <v>97</v>
      </c>
      <c r="G65597" s="14" t="s">
        <v>212</v>
      </c>
      <c r="H65597" s="14" t="s">
        <v>213</v>
      </c>
      <c r="I65597" s="14"/>
    </row>
  </sheetData>
  <sheetProtection formatCells="0" formatColumns="0" formatRows="0" insertRows="0"/>
  <dataConsolidate/>
  <mergeCells count="350">
    <mergeCell ref="A108:D108"/>
    <mergeCell ref="E108:F108"/>
    <mergeCell ref="G108:J108"/>
    <mergeCell ref="K108:M108"/>
    <mergeCell ref="A109:D109"/>
    <mergeCell ref="E109:F109"/>
    <mergeCell ref="G109:J109"/>
    <mergeCell ref="K109:M109"/>
    <mergeCell ref="A113:D113"/>
    <mergeCell ref="E113:F113"/>
    <mergeCell ref="G113:J113"/>
    <mergeCell ref="K113:M113"/>
    <mergeCell ref="A114:D114"/>
    <mergeCell ref="E114:F114"/>
    <mergeCell ref="G114:J114"/>
    <mergeCell ref="K114:M114"/>
    <mergeCell ref="A110:M110"/>
    <mergeCell ref="A111:D111"/>
    <mergeCell ref="E111:F111"/>
    <mergeCell ref="G111:J111"/>
    <mergeCell ref="K111:M111"/>
    <mergeCell ref="A112:D112"/>
    <mergeCell ref="E112:F112"/>
    <mergeCell ref="G112:J112"/>
    <mergeCell ref="K112:M112"/>
    <mergeCell ref="A107:D107"/>
    <mergeCell ref="E107:F107"/>
    <mergeCell ref="G107:J107"/>
    <mergeCell ref="K107:M107"/>
    <mergeCell ref="A102:D102"/>
    <mergeCell ref="E102:F102"/>
    <mergeCell ref="G102:J102"/>
    <mergeCell ref="K102:M102"/>
    <mergeCell ref="A103:D103"/>
    <mergeCell ref="E103:F103"/>
    <mergeCell ref="G103:J103"/>
    <mergeCell ref="K103:M103"/>
    <mergeCell ref="A104:M104"/>
    <mergeCell ref="A105:D105"/>
    <mergeCell ref="E105:F105"/>
    <mergeCell ref="G105:J105"/>
    <mergeCell ref="K105:M105"/>
    <mergeCell ref="A106:D106"/>
    <mergeCell ref="E106:F106"/>
    <mergeCell ref="G106:J106"/>
    <mergeCell ref="K106:M106"/>
    <mergeCell ref="A101:D101"/>
    <mergeCell ref="E101:F101"/>
    <mergeCell ref="G101:J101"/>
    <mergeCell ref="K101:M101"/>
    <mergeCell ref="G88:J88"/>
    <mergeCell ref="K88:M88"/>
    <mergeCell ref="A97:M97"/>
    <mergeCell ref="A98:D98"/>
    <mergeCell ref="E98:F98"/>
    <mergeCell ref="G98:J98"/>
    <mergeCell ref="K98:M98"/>
    <mergeCell ref="A99:D99"/>
    <mergeCell ref="E99:F99"/>
    <mergeCell ref="G99:J99"/>
    <mergeCell ref="K99:M99"/>
    <mergeCell ref="A95:D95"/>
    <mergeCell ref="E95:F95"/>
    <mergeCell ref="G95:J95"/>
    <mergeCell ref="K95:M95"/>
    <mergeCell ref="A96:D96"/>
    <mergeCell ref="E96:F96"/>
    <mergeCell ref="G96:J96"/>
    <mergeCell ref="K96:M96"/>
    <mergeCell ref="K89:M89"/>
    <mergeCell ref="G89:J89"/>
    <mergeCell ref="E89:F89"/>
    <mergeCell ref="A89:D89"/>
    <mergeCell ref="A92:D92"/>
    <mergeCell ref="E92:F92"/>
    <mergeCell ref="G92:J92"/>
    <mergeCell ref="K92:M92"/>
    <mergeCell ref="A93:D93"/>
    <mergeCell ref="E93:F93"/>
    <mergeCell ref="G93:J93"/>
    <mergeCell ref="K93:M93"/>
    <mergeCell ref="A94:D94"/>
    <mergeCell ref="E94:F94"/>
    <mergeCell ref="G94:J94"/>
    <mergeCell ref="K94:M94"/>
    <mergeCell ref="K77:M77"/>
    <mergeCell ref="A72:D72"/>
    <mergeCell ref="A90:D90"/>
    <mergeCell ref="E90:F90"/>
    <mergeCell ref="G90:J90"/>
    <mergeCell ref="K90:M90"/>
    <mergeCell ref="A91:D91"/>
    <mergeCell ref="E91:F91"/>
    <mergeCell ref="G91:J91"/>
    <mergeCell ref="K91:M91"/>
    <mergeCell ref="A85:D85"/>
    <mergeCell ref="E85:F85"/>
    <mergeCell ref="G85:J85"/>
    <mergeCell ref="K85:M85"/>
    <mergeCell ref="A86:D86"/>
    <mergeCell ref="E86:F86"/>
    <mergeCell ref="G86:J86"/>
    <mergeCell ref="K86:M86"/>
    <mergeCell ref="A87:D87"/>
    <mergeCell ref="E87:F87"/>
    <mergeCell ref="A60:M60"/>
    <mergeCell ref="A82:D82"/>
    <mergeCell ref="K81:M81"/>
    <mergeCell ref="G81:J81"/>
    <mergeCell ref="E81:F81"/>
    <mergeCell ref="A81:D81"/>
    <mergeCell ref="K80:M80"/>
    <mergeCell ref="G80:J80"/>
    <mergeCell ref="E80:F80"/>
    <mergeCell ref="A80:D80"/>
    <mergeCell ref="A75:D75"/>
    <mergeCell ref="E75:F75"/>
    <mergeCell ref="G75:J75"/>
    <mergeCell ref="K75:M75"/>
    <mergeCell ref="A76:D76"/>
    <mergeCell ref="E76:F76"/>
    <mergeCell ref="G76:J76"/>
    <mergeCell ref="E70:F70"/>
    <mergeCell ref="G70:J70"/>
    <mergeCell ref="G78:J78"/>
    <mergeCell ref="K78:M78"/>
    <mergeCell ref="A69:D69"/>
    <mergeCell ref="E69:F69"/>
    <mergeCell ref="G69:J69"/>
    <mergeCell ref="G87:J87"/>
    <mergeCell ref="K87:M87"/>
    <mergeCell ref="A88:D88"/>
    <mergeCell ref="E88:F88"/>
    <mergeCell ref="G74:J74"/>
    <mergeCell ref="K74:M74"/>
    <mergeCell ref="A84:M84"/>
    <mergeCell ref="A65:D65"/>
    <mergeCell ref="E65:F65"/>
    <mergeCell ref="K76:M76"/>
    <mergeCell ref="A77:D77"/>
    <mergeCell ref="E77:F77"/>
    <mergeCell ref="G77:J77"/>
    <mergeCell ref="E82:F82"/>
    <mergeCell ref="G82:J82"/>
    <mergeCell ref="K82:M82"/>
    <mergeCell ref="G65:J65"/>
    <mergeCell ref="K65:M65"/>
    <mergeCell ref="A66:D66"/>
    <mergeCell ref="E66:F66"/>
    <mergeCell ref="G66:J66"/>
    <mergeCell ref="K66:M66"/>
    <mergeCell ref="A78:D78"/>
    <mergeCell ref="E78:F78"/>
    <mergeCell ref="K69:M69"/>
    <mergeCell ref="A70:D70"/>
    <mergeCell ref="A61:D61"/>
    <mergeCell ref="E61:F61"/>
    <mergeCell ref="G61:J61"/>
    <mergeCell ref="K61:M61"/>
    <mergeCell ref="A62:D62"/>
    <mergeCell ref="E62:F62"/>
    <mergeCell ref="G62:J62"/>
    <mergeCell ref="K62:M62"/>
    <mergeCell ref="A63:D63"/>
    <mergeCell ref="E63:F63"/>
    <mergeCell ref="G63:J63"/>
    <mergeCell ref="K63:M63"/>
    <mergeCell ref="K72:M72"/>
    <mergeCell ref="A73:D73"/>
    <mergeCell ref="E73:F73"/>
    <mergeCell ref="G73:J73"/>
    <mergeCell ref="K73:M73"/>
    <mergeCell ref="A74:D74"/>
    <mergeCell ref="E74:F74"/>
    <mergeCell ref="K70:M70"/>
    <mergeCell ref="A71:D71"/>
    <mergeCell ref="E72:F72"/>
    <mergeCell ref="G72:J72"/>
    <mergeCell ref="C130:E130"/>
    <mergeCell ref="C131:E131"/>
    <mergeCell ref="H128:L128"/>
    <mergeCell ref="A58:M58"/>
    <mergeCell ref="A116:M116"/>
    <mergeCell ref="A121:M121"/>
    <mergeCell ref="C129:E129"/>
    <mergeCell ref="A124:M124"/>
    <mergeCell ref="A122:M122"/>
    <mergeCell ref="A59:D59"/>
    <mergeCell ref="E59:F59"/>
    <mergeCell ref="B128:E128"/>
    <mergeCell ref="H129:I129"/>
    <mergeCell ref="H130:I130"/>
    <mergeCell ref="H131:I131"/>
    <mergeCell ref="A119:E119"/>
    <mergeCell ref="G59:J59"/>
    <mergeCell ref="K59:M59"/>
    <mergeCell ref="G83:J83"/>
    <mergeCell ref="G100:J100"/>
    <mergeCell ref="K83:M83"/>
    <mergeCell ref="K100:M100"/>
    <mergeCell ref="E100:F100"/>
    <mergeCell ref="A100:D100"/>
    <mergeCell ref="H133:I133"/>
    <mergeCell ref="I10:M10"/>
    <mergeCell ref="H32:J32"/>
    <mergeCell ref="K32:L32"/>
    <mergeCell ref="H134:I134"/>
    <mergeCell ref="B127:E127"/>
    <mergeCell ref="J129:L129"/>
    <mergeCell ref="J130:L130"/>
    <mergeCell ref="J131:L131"/>
    <mergeCell ref="C10:G10"/>
    <mergeCell ref="C11:G11"/>
    <mergeCell ref="J28:K28"/>
    <mergeCell ref="A44:M44"/>
    <mergeCell ref="C21:E21"/>
    <mergeCell ref="C22:E22"/>
    <mergeCell ref="A22:B22"/>
    <mergeCell ref="A14:B15"/>
    <mergeCell ref="I14:K15"/>
    <mergeCell ref="L14:M15"/>
    <mergeCell ref="K30:L30"/>
    <mergeCell ref="A47:M47"/>
    <mergeCell ref="D49:J49"/>
    <mergeCell ref="D51:J51"/>
    <mergeCell ref="D52:J52"/>
    <mergeCell ref="C1:K1"/>
    <mergeCell ref="A1:B2"/>
    <mergeCell ref="L1:M2"/>
    <mergeCell ref="A8:B8"/>
    <mergeCell ref="C8:M8"/>
    <mergeCell ref="A13:B13"/>
    <mergeCell ref="C2:K2"/>
    <mergeCell ref="C3:K3"/>
    <mergeCell ref="A3:B3"/>
    <mergeCell ref="A12:M12"/>
    <mergeCell ref="C9:M9"/>
    <mergeCell ref="I11:K11"/>
    <mergeCell ref="A5:B5"/>
    <mergeCell ref="C5:K5"/>
    <mergeCell ref="L3:M3"/>
    <mergeCell ref="A11:B11"/>
    <mergeCell ref="A7:M7"/>
    <mergeCell ref="A6:M6"/>
    <mergeCell ref="A9:B9"/>
    <mergeCell ref="J13:K13"/>
    <mergeCell ref="A4:M4"/>
    <mergeCell ref="A10:B10"/>
    <mergeCell ref="C13:E13"/>
    <mergeCell ref="G13:H13"/>
    <mergeCell ref="EA13:EE13"/>
    <mergeCell ref="A17:B17"/>
    <mergeCell ref="D28:F28"/>
    <mergeCell ref="D27:F27"/>
    <mergeCell ref="A24:M24"/>
    <mergeCell ref="H28:I28"/>
    <mergeCell ref="A21:B21"/>
    <mergeCell ref="F20:M20"/>
    <mergeCell ref="A16:B16"/>
    <mergeCell ref="A18:M18"/>
    <mergeCell ref="A20:B20"/>
    <mergeCell ref="C20:E20"/>
    <mergeCell ref="F21:M21"/>
    <mergeCell ref="F22:M22"/>
    <mergeCell ref="A25:M25"/>
    <mergeCell ref="C14:H15"/>
    <mergeCell ref="I16:K16"/>
    <mergeCell ref="G17:I17"/>
    <mergeCell ref="J17:M17"/>
    <mergeCell ref="C17:F17"/>
    <mergeCell ref="A23:M23"/>
    <mergeCell ref="A19:M19"/>
    <mergeCell ref="A56:M56"/>
    <mergeCell ref="A52:C52"/>
    <mergeCell ref="A57:M57"/>
    <mergeCell ref="A83:D83"/>
    <mergeCell ref="E83:F83"/>
    <mergeCell ref="A64:D64"/>
    <mergeCell ref="E64:F64"/>
    <mergeCell ref="G64:J64"/>
    <mergeCell ref="K64:M64"/>
    <mergeCell ref="A79:D79"/>
    <mergeCell ref="E79:F79"/>
    <mergeCell ref="G79:J79"/>
    <mergeCell ref="K79:M79"/>
    <mergeCell ref="A67:D67"/>
    <mergeCell ref="E67:F67"/>
    <mergeCell ref="G67:J67"/>
    <mergeCell ref="K67:M67"/>
    <mergeCell ref="A68:D68"/>
    <mergeCell ref="E68:F68"/>
    <mergeCell ref="G68:J68"/>
    <mergeCell ref="K68:M68"/>
    <mergeCell ref="K71:M71"/>
    <mergeCell ref="G71:J71"/>
    <mergeCell ref="E71:F71"/>
    <mergeCell ref="H30:J30"/>
    <mergeCell ref="C16:D16"/>
    <mergeCell ref="E16:F16"/>
    <mergeCell ref="G16:H16"/>
    <mergeCell ref="L16:M16"/>
    <mergeCell ref="D29:F29"/>
    <mergeCell ref="D30:F30"/>
    <mergeCell ref="D32:F32"/>
    <mergeCell ref="I43:J43"/>
    <mergeCell ref="D31:F31"/>
    <mergeCell ref="I41:J41"/>
    <mergeCell ref="A39:M39"/>
    <mergeCell ref="A38:M38"/>
    <mergeCell ref="I40:J40"/>
    <mergeCell ref="I42:J42"/>
    <mergeCell ref="A35:M35"/>
    <mergeCell ref="A34:B34"/>
    <mergeCell ref="A36:B36"/>
    <mergeCell ref="C34:M34"/>
    <mergeCell ref="C36:M36"/>
    <mergeCell ref="A120:E120"/>
    <mergeCell ref="F117:M117"/>
    <mergeCell ref="F118:M118"/>
    <mergeCell ref="F119:M119"/>
    <mergeCell ref="F120:M120"/>
    <mergeCell ref="H127:L127"/>
    <mergeCell ref="A126:M126"/>
    <mergeCell ref="A123:M123"/>
    <mergeCell ref="A115:M115"/>
    <mergeCell ref="A125:M125"/>
    <mergeCell ref="A117:E117"/>
    <mergeCell ref="A118:E118"/>
    <mergeCell ref="A46:M46"/>
    <mergeCell ref="B45:D45"/>
    <mergeCell ref="F45:G45"/>
    <mergeCell ref="I45:M45"/>
    <mergeCell ref="A48:M48"/>
    <mergeCell ref="K55:M55"/>
    <mergeCell ref="D55:J55"/>
    <mergeCell ref="A55:C55"/>
    <mergeCell ref="A53:C53"/>
    <mergeCell ref="D50:I50"/>
    <mergeCell ref="A49:C49"/>
    <mergeCell ref="A50:C50"/>
    <mergeCell ref="A51:C51"/>
    <mergeCell ref="D53:J53"/>
    <mergeCell ref="D54:J54"/>
    <mergeCell ref="A54:C54"/>
    <mergeCell ref="K49:M49"/>
    <mergeCell ref="K50:M50"/>
    <mergeCell ref="K51:M51"/>
    <mergeCell ref="K52:M52"/>
    <mergeCell ref="K53:M53"/>
    <mergeCell ref="K54:M54"/>
  </mergeCells>
  <phoneticPr fontId="4" type="noConversion"/>
  <dataValidations xWindow="343" yWindow="550" count="8">
    <dataValidation type="list" allowBlank="1" showInputMessage="1" showErrorMessage="1" sqref="A13:B13" xr:uid="{00000000-0002-0000-0100-000000000000}">
      <formula1>$O$9:$O$11</formula1>
    </dataValidation>
    <dataValidation type="list" allowBlank="1" showInputMessage="1" showErrorMessage="1" sqref="C5" xr:uid="{00000000-0002-0000-0100-000003000000}">
      <formula1>$A$135:$A$161</formula1>
    </dataValidation>
    <dataValidation allowBlank="1" showInputMessage="1" showErrorMessage="1" promptTitle="VALORES PAGADOS" prompt="&quot;Digite el Valor Recibido en el Periodo Anterior&quot;" sqref="E43:I43 K41 E41:I41 A38:A39 K43" xr:uid="{00000000-0002-0000-0100-000004000000}"/>
    <dataValidation type="list" allowBlank="1" showInputMessage="1" showErrorMessage="1" sqref="B26" xr:uid="{00000000-0002-0000-0100-000006000000}">
      <formula1>$O$18:$O$20</formula1>
    </dataValidation>
    <dataValidation type="list" allowBlank="1" showInputMessage="1" showErrorMessage="1" sqref="I45:M45" xr:uid="{00000000-0002-0000-0100-000008000000}">
      <formula1>$O$15:$O$16</formula1>
    </dataValidation>
    <dataValidation type="list" allowBlank="1" showInputMessage="1" showErrorMessage="1" sqref="H30" xr:uid="{00000000-0002-0000-0100-000005000000}">
      <formula1>$C$65596:$C$65601</formula1>
    </dataValidation>
    <dataValidation type="list" allowBlank="1" showInputMessage="1" showErrorMessage="1" sqref="F13" xr:uid="{E5DCE318-B7AD-4320-8C3C-B88F2888DC8A}">
      <formula1>$Q$9:$Q$11</formula1>
    </dataValidation>
    <dataValidation type="list" allowBlank="1" showInputMessage="1" showErrorMessage="1" sqref="H32 I14:K15" xr:uid="{555BC808-701C-442C-BFA2-41DBD255F328}">
      <formula1>$Q$15:$Q$16</formula1>
    </dataValidation>
  </dataValidations>
  <hyperlinks>
    <hyperlink ref="C11" r:id="rId1" xr:uid="{4083C457-F0D9-4BAC-91E2-08AD4722CC25}"/>
    <hyperlink ref="G63:J63" r:id="rId2" display="Acta de inicio-carpeta-carpeta compartida GSA " xr:uid="{4D38909E-6BBD-4CD2-97E6-D6CE80C83D48}"/>
    <hyperlink ref="G65:J65" r:id="rId3" display="Acta de inicio-carpeta-carpeta compartida GSA " xr:uid="{49DB7014-82B3-467E-96A6-3C4632435594}"/>
    <hyperlink ref="G67:J67" r:id="rId4" display="Aprobación de pólizas-carpeta compartida GSA-02 contractual" xr:uid="{5E1150C9-4A42-4252-B836-6ACB63202658}"/>
    <hyperlink ref="G68:J68" r:id="rId5" display="Soportes de hojas de vida de personal-carpeta compartida GSA " xr:uid="{ACAA7E65-A271-45D8-92C7-B3F9AD3D6889}"/>
    <hyperlink ref="G69:J69" r:id="rId6" display="Tarjeta profesional- certificacion contec - planillas de seguridad social-carpeta compartida GSA " xr:uid="{8FE423DF-ACAF-4700-83B0-E1A71F57D942}"/>
    <hyperlink ref="G74:J74" r:id="rId7" display="Acuerdo de confidencialidad-carpeta compartida GSA " xr:uid="{D8934E65-EE22-485B-9AD2-F435A9C5ED5A}"/>
    <hyperlink ref="G78:J78" r:id="rId8" display="Firma de acta de incio-carpeta compartida GSA " xr:uid="{7E06AE22-A40F-4D4F-A226-9758C4F15EF6}"/>
    <hyperlink ref="G86:J86" r:id="rId9" display="Cronograma de actividades-carpeta compartida GSA " xr:uid="{1B6B7B40-67DC-4884-9A31-FD25891503AF}"/>
    <hyperlink ref="G95:J95" r:id="rId10" display="Soportes de ejecución Pago 1 - carpeta compartida GSA " xr:uid="{7CA613DD-5139-4D72-B35A-51DC0219A83D}"/>
    <hyperlink ref="G105:J105" r:id="rId11" display="Autoevaluación de estandares mínimos de seguridad y salud en el trabajo- carpeta compartida GSA" xr:uid="{12FB4DE6-63CB-4A11-8580-694DC759F831}"/>
    <hyperlink ref="G107:J107" r:id="rId12" display="Soportes hoja de vida técnico- planilla de segridad social-carpeta compartida GSA " xr:uid="{6317A2BA-C557-4DA0-9321-632D7AC5925F}"/>
    <hyperlink ref="G114:J114" r:id="rId13" display="Acuerdo de confidencialidad-carpeta compartida GSA " xr:uid="{9D41886D-C464-446A-B45C-D7E7EB1CA6A3}"/>
    <hyperlink ref="G70:J70" r:id="rId14" display="Firma de acta de incio-carpeta compartida GSA " xr:uid="{55C5DC5A-9A77-4D56-9E59-E79FA76CF51E}"/>
    <hyperlink ref="G111:J111" r:id="rId15" display="Acta de inicio" xr:uid="{531DCF69-3D07-4828-A36E-EE6AE8DA25E6}"/>
    <hyperlink ref="G112:J112" r:id="rId16" display="Acta de inicio" xr:uid="{CE2E1567-E7AC-4977-A179-BFCDBC96DE1B}"/>
    <hyperlink ref="G113:J113" r:id="rId17" display="Acta de inicio" xr:uid="{16106F31-1ECD-4CE3-85AB-23E7F5901C74}"/>
    <hyperlink ref="G61:J61" r:id="rId18" display="Soporte de ejecucion pago 2 carpeta compartida GSA" xr:uid="{A0A8D655-503E-4B6C-8FA0-836DC26BBCB7}"/>
    <hyperlink ref="G64:J64" r:id="rId19" display="Soportes de ejecución Pago 2 -carpeta compartida GSA " xr:uid="{80B3ACAB-1EF7-4B44-A12F-2061E8E3D801}"/>
    <hyperlink ref="G85:J85" r:id="rId20" display="Soportes de ejecución Pago 2-carpeta compartida GSA " xr:uid="{7EB28042-7437-435D-B433-783B9D51400C}"/>
    <hyperlink ref="G62:J62" r:id="rId21" display="Factura -carpeta compartida GSA " xr:uid="{390E1EBA-07B7-4510-A017-0AAFD6880042}"/>
    <hyperlink ref="G71:J71" r:id="rId22" display="Factura, certificado de pago de aportes a parafiscales, planillas de pagos de seguridad social, soportes técnicos-carpeta compartida GSA " xr:uid="{618FD901-1556-4C84-95AC-E4A6761B4242}"/>
    <hyperlink ref="G79:J79" r:id="rId23" display="Factura-carpeta compartida GSA " xr:uid="{84CBF610-A87B-4377-A077-9F2D27EE360E}"/>
    <hyperlink ref="G80:J80" r:id="rId24" display="Factura -  soporte de envío de factura-carpeta compartida GSA " xr:uid="{116941CE-6D7D-4CB6-986E-3A5B7F2D4BCE}"/>
    <hyperlink ref="G81:J81" r:id="rId25" display="Factura -  soporte de envío de factura-carpeta compartida GSA " xr:uid="{88F1AA12-D599-47A9-B3AC-6D710AA05AB5}"/>
    <hyperlink ref="G73:J73" r:id="rId26" display="Informe técnico correctivo-carpeta compartida GSA " xr:uid="{F949865F-81E1-419D-A66D-087263F2B78B}"/>
    <hyperlink ref="G87:J87" r:id="rId27" display="Informe técnico correctivo-carpeta compartida GSA " xr:uid="{D6680D18-7A10-4449-94D8-19231864351A}"/>
    <hyperlink ref="G88:J88" r:id="rId28" display="Informe técnico mantenimiento preventivo y  correctivo-carpeta compartida GSA " xr:uid="{A1135491-6ED1-4328-A856-F4B892CE1048}"/>
    <hyperlink ref="G91:J91" r:id="rId29" display="Solicitud de autorización de ingreso-carpeta compartida pago GSA - Pago 2" xr:uid="{56CE09E4-3F34-44AC-BD56-CDF8030660BF}"/>
    <hyperlink ref="G93:J93" r:id="rId30" display="Solicitud de autorización de ingreso-carpeta compartida pago GSA - Pago 2" xr:uid="{84BBFEB1-593D-43AF-B608-95D6D2F2740A}"/>
    <hyperlink ref="G92:J92" r:id="rId31" display="Reportes de mantenimiento firmados - carpeta compartida pago GSA - Pago 2" xr:uid="{F16A7A60-B885-44D0-9067-98352AF5EA8B}"/>
    <hyperlink ref="G108:J108" r:id="rId32" display="Soportes hoja de vida técnico- planilla de segridad social-carpeta compartida GSA " xr:uid="{CE04DFD6-FAD5-425E-966A-521FB66C10BB}"/>
    <hyperlink ref="G109:J109" r:id="rId33" display="Soportes hoja de vida técnico- planilla de segridad social-carpeta compartida GSA " xr:uid="{EBD6FC1E-AAAF-4DBF-ADEE-B8E4E8DAA7F7}"/>
    <hyperlink ref="G106:J106" r:id="rId34" display="Soportes de ejecución Pago 2-carpeta compartida GSA-SST " xr:uid="{1B4B4313-C1E4-40BA-AAB0-103E0383EAB5}"/>
    <hyperlink ref="G98:J98" r:id="rId35" display="Cumplimiento de criterios ambientales" xr:uid="{2E16A531-B0C1-4904-AB9D-817DAE282D41}"/>
    <hyperlink ref="G99:J99" r:id="rId36" display="Cumplimiento de criterios ambientales" xr:uid="{F5557AF5-B2BB-4A69-B1ED-C74A28796C32}"/>
    <hyperlink ref="G100:J100" r:id="rId37" display="Cumplimiento de criterios ambientales" xr:uid="{BF3D1771-B358-419E-BB8B-B47C0BD46F7C}"/>
    <hyperlink ref="G101:J101" r:id="rId38" display="Cumplimiento de criterios ambientales" xr:uid="{F495DB86-260E-4581-9900-15D67BBB5ED2}"/>
    <hyperlink ref="G102:J102" r:id="rId39" display="Cumplimiento de criterios ambientales" xr:uid="{11A32810-89CF-4305-89EC-FA62978804D2}"/>
    <hyperlink ref="G103:J103" r:id="rId40" display="Cumplimiento de criterios ambientales" xr:uid="{204E0F0D-54CE-4402-8EB9-C4BF301F38A7}"/>
    <hyperlink ref="G83:J83" r:id="rId41" display="Cotizacion -  soporte de envío de factura-carpeta compartida GSA " xr:uid="{63E3F73F-B814-4EBD-8F99-134EF20E544C}"/>
  </hyperlinks>
  <printOptions horizontalCentered="1"/>
  <pageMargins left="0.39370078740157483" right="0.35433070866141736" top="0.43307086614173229" bottom="0.19685039370078741" header="0" footer="0"/>
  <pageSetup scale="35" orientation="portrait" r:id="rId42"/>
  <headerFooter alignWithMargins="0"/>
  <drawing r:id="rId43"/>
  <legacyDrawing r:id="rId44"/>
  <extLst>
    <ext xmlns:x14="http://schemas.microsoft.com/office/spreadsheetml/2009/9/main" uri="{CCE6A557-97BC-4b89-ADB6-D9C93CAAB3DF}">
      <x14:dataValidations xmlns:xm="http://schemas.microsoft.com/office/excel/2006/main" xWindow="343" yWindow="550" count="1">
        <x14:dataValidation type="list" allowBlank="1" showInputMessage="1" showErrorMessage="1" xr:uid="{00000000-0002-0000-0100-000009000000}">
          <x14:formula1>
            <xm:f>Instructivo!$C$2:$C$7</xm:f>
          </x14:formula1>
          <xm:sqref>C21:E22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07179-3049-454D-9086-307BC3AE74A2}">
  <sheetPr filterMode="1"/>
  <dimension ref="B1:T222"/>
  <sheetViews>
    <sheetView zoomScaleNormal="100" zoomScaleSheetLayoutView="85" workbookViewId="0">
      <selection activeCell="O183" sqref="O183"/>
    </sheetView>
  </sheetViews>
  <sheetFormatPr defaultColWidth="11.42578125" defaultRowHeight="12.75"/>
  <cols>
    <col min="1" max="1" width="2.5703125" style="46" customWidth="1"/>
    <col min="2" max="2" width="12.7109375" style="46" customWidth="1"/>
    <col min="3" max="3" width="8.85546875" style="46" customWidth="1"/>
    <col min="4" max="4" width="9.7109375" style="46" customWidth="1"/>
    <col min="5" max="6" width="9.28515625" style="46" customWidth="1"/>
    <col min="7" max="7" width="6.7109375" style="46" customWidth="1"/>
    <col min="8" max="8" width="4.7109375" style="46" customWidth="1"/>
    <col min="9" max="9" width="7" style="46" customWidth="1"/>
    <col min="10" max="10" width="5" style="46" customWidth="1"/>
    <col min="11" max="11" width="47.42578125" style="50" customWidth="1"/>
    <col min="12" max="12" width="18.28515625" style="46" customWidth="1"/>
    <col min="13" max="13" width="15.5703125" style="46" customWidth="1"/>
    <col min="14" max="14" width="11.85546875" style="46" customWidth="1"/>
    <col min="15" max="15" width="30.5703125" style="46" customWidth="1"/>
    <col min="16" max="16" width="16.5703125" style="46" customWidth="1"/>
    <col min="17" max="17" width="5.28515625" style="46" customWidth="1"/>
    <col min="18" max="19" width="0" style="51" hidden="1" customWidth="1"/>
    <col min="20" max="20" width="0" style="46" hidden="1" customWidth="1"/>
    <col min="21" max="16384" width="11.42578125" style="46"/>
  </cols>
  <sheetData>
    <row r="1" spans="2:19" ht="22.5" customHeight="1">
      <c r="K1" s="49" t="s">
        <v>417</v>
      </c>
      <c r="R1" s="525" t="s">
        <v>418</v>
      </c>
      <c r="S1" s="525"/>
    </row>
    <row r="2" spans="2:19" s="42" customFormat="1" ht="38.25" customHeight="1">
      <c r="B2" s="119" t="s">
        <v>419</v>
      </c>
      <c r="C2" s="119" t="s">
        <v>420</v>
      </c>
      <c r="D2" s="119" t="s">
        <v>421</v>
      </c>
      <c r="E2" s="119" t="s">
        <v>422</v>
      </c>
      <c r="F2" s="119" t="s">
        <v>423</v>
      </c>
      <c r="G2" s="119" t="s">
        <v>424</v>
      </c>
      <c r="H2" s="119" t="s">
        <v>425</v>
      </c>
      <c r="I2" s="119" t="s">
        <v>426</v>
      </c>
      <c r="J2" s="119" t="s">
        <v>427</v>
      </c>
      <c r="K2" s="119" t="s">
        <v>428</v>
      </c>
      <c r="L2" s="119" t="s">
        <v>429</v>
      </c>
      <c r="M2" s="119" t="s">
        <v>430</v>
      </c>
      <c r="N2" s="120" t="s">
        <v>431</v>
      </c>
      <c r="O2" s="120" t="s">
        <v>432</v>
      </c>
      <c r="P2" s="120" t="s">
        <v>433</v>
      </c>
      <c r="Q2" s="41"/>
      <c r="R2" s="526"/>
      <c r="S2" s="526"/>
    </row>
    <row r="3" spans="2:19" ht="39.950000000000003" hidden="1" customHeight="1">
      <c r="B3" s="96" t="s">
        <v>434</v>
      </c>
      <c r="C3" s="96" t="s">
        <v>435</v>
      </c>
      <c r="D3" s="96" t="s">
        <v>435</v>
      </c>
      <c r="E3" s="96" t="s">
        <v>435</v>
      </c>
      <c r="F3" s="96" t="s">
        <v>436</v>
      </c>
      <c r="G3" s="96" t="s">
        <v>436</v>
      </c>
      <c r="H3" s="96"/>
      <c r="I3" s="96"/>
      <c r="J3" s="96"/>
      <c r="K3" s="107" t="s">
        <v>437</v>
      </c>
      <c r="L3" s="96" t="str">
        <f t="shared" ref="L3:L34" si="0">B3&amp;"-"&amp;C3&amp;"-"&amp;D3&amp;"-"&amp;E3&amp;"-"&amp;F3&amp;"-"&amp;G3&amp;"-"&amp;H3&amp;"-"&amp;I3&amp;"-"&amp;J3</f>
        <v>A-01-01-01-001-001---</v>
      </c>
      <c r="M3" s="97" t="s">
        <v>438</v>
      </c>
      <c r="N3" s="105"/>
      <c r="O3" s="99" t="s">
        <v>439</v>
      </c>
      <c r="P3" s="106">
        <v>0</v>
      </c>
      <c r="Q3" s="44"/>
      <c r="R3" s="45" t="s">
        <v>440</v>
      </c>
      <c r="S3" s="45"/>
    </row>
    <row r="4" spans="2:19" ht="39.950000000000003" hidden="1" customHeight="1">
      <c r="B4" s="96" t="s">
        <v>434</v>
      </c>
      <c r="C4" s="96" t="s">
        <v>435</v>
      </c>
      <c r="D4" s="96" t="s">
        <v>435</v>
      </c>
      <c r="E4" s="96" t="s">
        <v>435</v>
      </c>
      <c r="F4" s="96" t="s">
        <v>436</v>
      </c>
      <c r="G4" s="96" t="s">
        <v>441</v>
      </c>
      <c r="H4" s="96"/>
      <c r="I4" s="96"/>
      <c r="J4" s="96"/>
      <c r="K4" s="107" t="s">
        <v>442</v>
      </c>
      <c r="L4" s="96" t="str">
        <f t="shared" si="0"/>
        <v>A-01-01-01-001-002---</v>
      </c>
      <c r="M4" s="97" t="s">
        <v>443</v>
      </c>
      <c r="N4" s="105"/>
      <c r="O4" s="99" t="s">
        <v>439</v>
      </c>
      <c r="P4" s="106">
        <v>0</v>
      </c>
      <c r="Q4" s="44"/>
      <c r="R4" s="45" t="s">
        <v>444</v>
      </c>
      <c r="S4" s="45"/>
    </row>
    <row r="5" spans="2:19" ht="39.950000000000003" hidden="1" customHeight="1">
      <c r="B5" s="96" t="s">
        <v>434</v>
      </c>
      <c r="C5" s="96" t="s">
        <v>435</v>
      </c>
      <c r="D5" s="96" t="s">
        <v>435</v>
      </c>
      <c r="E5" s="96" t="s">
        <v>435</v>
      </c>
      <c r="F5" s="96" t="s">
        <v>436</v>
      </c>
      <c r="G5" s="96" t="s">
        <v>445</v>
      </c>
      <c r="H5" s="96"/>
      <c r="I5" s="96"/>
      <c r="J5" s="96"/>
      <c r="K5" s="107" t="s">
        <v>446</v>
      </c>
      <c r="L5" s="96" t="str">
        <f t="shared" si="0"/>
        <v>A-01-01-01-001-003---</v>
      </c>
      <c r="M5" s="97" t="s">
        <v>447</v>
      </c>
      <c r="N5" s="105"/>
      <c r="O5" s="99" t="s">
        <v>439</v>
      </c>
      <c r="P5" s="106">
        <v>0</v>
      </c>
      <c r="Q5" s="44"/>
      <c r="R5" s="45" t="s">
        <v>448</v>
      </c>
      <c r="S5" s="45"/>
    </row>
    <row r="6" spans="2:19" ht="39.950000000000003" hidden="1" customHeight="1">
      <c r="B6" s="96" t="s">
        <v>434</v>
      </c>
      <c r="C6" s="96" t="s">
        <v>435</v>
      </c>
      <c r="D6" s="96" t="s">
        <v>435</v>
      </c>
      <c r="E6" s="96" t="s">
        <v>435</v>
      </c>
      <c r="F6" s="96" t="s">
        <v>436</v>
      </c>
      <c r="G6" s="96" t="s">
        <v>449</v>
      </c>
      <c r="H6" s="96"/>
      <c r="I6" s="96"/>
      <c r="J6" s="96"/>
      <c r="K6" s="107" t="s">
        <v>450</v>
      </c>
      <c r="L6" s="96" t="str">
        <f t="shared" si="0"/>
        <v>A-01-01-01-001-004---</v>
      </c>
      <c r="M6" s="97"/>
      <c r="N6" s="105"/>
      <c r="O6" s="99" t="s">
        <v>439</v>
      </c>
      <c r="P6" s="106">
        <v>0</v>
      </c>
      <c r="Q6" s="44"/>
      <c r="R6" s="45" t="s">
        <v>451</v>
      </c>
      <c r="S6" s="45"/>
    </row>
    <row r="7" spans="2:19" ht="39.950000000000003" hidden="1" customHeight="1">
      <c r="B7" s="96" t="s">
        <v>434</v>
      </c>
      <c r="C7" s="96" t="s">
        <v>435</v>
      </c>
      <c r="D7" s="96" t="s">
        <v>435</v>
      </c>
      <c r="E7" s="96" t="s">
        <v>435</v>
      </c>
      <c r="F7" s="96" t="s">
        <v>436</v>
      </c>
      <c r="G7" s="96" t="s">
        <v>452</v>
      </c>
      <c r="H7" s="96"/>
      <c r="I7" s="96"/>
      <c r="J7" s="96"/>
      <c r="K7" s="107" t="s">
        <v>453</v>
      </c>
      <c r="L7" s="96" t="str">
        <f t="shared" si="0"/>
        <v>A-01-01-01-001-005---</v>
      </c>
      <c r="M7" s="97"/>
      <c r="N7" s="105"/>
      <c r="O7" s="99" t="s">
        <v>439</v>
      </c>
      <c r="P7" s="106">
        <v>0</v>
      </c>
      <c r="Q7" s="44"/>
      <c r="R7" s="45" t="s">
        <v>454</v>
      </c>
      <c r="S7" s="45"/>
    </row>
    <row r="8" spans="2:19" ht="39.950000000000003" hidden="1" customHeight="1">
      <c r="B8" s="96" t="s">
        <v>434</v>
      </c>
      <c r="C8" s="96" t="s">
        <v>435</v>
      </c>
      <c r="D8" s="96" t="s">
        <v>435</v>
      </c>
      <c r="E8" s="96" t="s">
        <v>435</v>
      </c>
      <c r="F8" s="96" t="s">
        <v>436</v>
      </c>
      <c r="G8" s="96" t="s">
        <v>455</v>
      </c>
      <c r="H8" s="96"/>
      <c r="I8" s="96"/>
      <c r="J8" s="96"/>
      <c r="K8" s="107" t="s">
        <v>456</v>
      </c>
      <c r="L8" s="96" t="str">
        <f t="shared" si="0"/>
        <v>A-01-01-01-001-006---</v>
      </c>
      <c r="M8" s="97"/>
      <c r="N8" s="105"/>
      <c r="O8" s="99" t="s">
        <v>439</v>
      </c>
      <c r="P8" s="106">
        <v>0</v>
      </c>
      <c r="Q8" s="44"/>
      <c r="R8" s="45" t="s">
        <v>457</v>
      </c>
      <c r="S8" s="45"/>
    </row>
    <row r="9" spans="2:19" ht="39.950000000000003" hidden="1" customHeight="1">
      <c r="B9" s="96" t="s">
        <v>434</v>
      </c>
      <c r="C9" s="96" t="s">
        <v>435</v>
      </c>
      <c r="D9" s="96" t="s">
        <v>435</v>
      </c>
      <c r="E9" s="96" t="s">
        <v>435</v>
      </c>
      <c r="F9" s="96" t="s">
        <v>436</v>
      </c>
      <c r="G9" s="96" t="s">
        <v>458</v>
      </c>
      <c r="H9" s="96"/>
      <c r="I9" s="96"/>
      <c r="J9" s="96"/>
      <c r="K9" s="107" t="s">
        <v>459</v>
      </c>
      <c r="L9" s="96" t="str">
        <f t="shared" si="0"/>
        <v>A-01-01-01-001-007---</v>
      </c>
      <c r="M9" s="97"/>
      <c r="N9" s="105"/>
      <c r="O9" s="99" t="s">
        <v>439</v>
      </c>
      <c r="P9" s="106">
        <v>0</v>
      </c>
      <c r="Q9" s="44"/>
      <c r="R9" s="45" t="s">
        <v>460</v>
      </c>
      <c r="S9" s="45"/>
    </row>
    <row r="10" spans="2:19" ht="39.950000000000003" hidden="1" customHeight="1">
      <c r="B10" s="102" t="s">
        <v>434</v>
      </c>
      <c r="C10" s="102" t="s">
        <v>435</v>
      </c>
      <c r="D10" s="102" t="s">
        <v>435</v>
      </c>
      <c r="E10" s="102" t="s">
        <v>435</v>
      </c>
      <c r="F10" s="102" t="s">
        <v>436</v>
      </c>
      <c r="G10" s="102" t="s">
        <v>461</v>
      </c>
      <c r="H10" s="102"/>
      <c r="I10" s="102"/>
      <c r="J10" s="102"/>
      <c r="K10" s="107" t="s">
        <v>462</v>
      </c>
      <c r="L10" s="102" t="str">
        <f t="shared" si="0"/>
        <v>A-01-01-01-001-008---</v>
      </c>
      <c r="M10" s="103"/>
      <c r="N10" s="98"/>
      <c r="O10" s="104" t="s">
        <v>439</v>
      </c>
      <c r="P10" s="100">
        <v>0</v>
      </c>
      <c r="Q10" s="44"/>
      <c r="R10" s="45" t="s">
        <v>463</v>
      </c>
      <c r="S10" s="45"/>
    </row>
    <row r="11" spans="2:19" ht="39.950000000000003" hidden="1" customHeight="1">
      <c r="B11" s="96" t="s">
        <v>434</v>
      </c>
      <c r="C11" s="96" t="s">
        <v>435</v>
      </c>
      <c r="D11" s="96" t="s">
        <v>435</v>
      </c>
      <c r="E11" s="96" t="s">
        <v>435</v>
      </c>
      <c r="F11" s="96" t="s">
        <v>436</v>
      </c>
      <c r="G11" s="96" t="s">
        <v>464</v>
      </c>
      <c r="H11" s="96"/>
      <c r="I11" s="96"/>
      <c r="J11" s="96"/>
      <c r="K11" s="107" t="s">
        <v>465</v>
      </c>
      <c r="L11" s="96" t="str">
        <f t="shared" si="0"/>
        <v>A-01-01-01-001-009---</v>
      </c>
      <c r="M11" s="97"/>
      <c r="N11" s="105"/>
      <c r="O11" s="99" t="s">
        <v>439</v>
      </c>
      <c r="P11" s="106">
        <v>0</v>
      </c>
      <c r="Q11" s="44"/>
      <c r="R11" s="45" t="s">
        <v>466</v>
      </c>
      <c r="S11" s="45"/>
    </row>
    <row r="12" spans="2:19" ht="39.950000000000003" hidden="1" customHeight="1">
      <c r="B12" s="96" t="s">
        <v>434</v>
      </c>
      <c r="C12" s="96" t="s">
        <v>435</v>
      </c>
      <c r="D12" s="96" t="s">
        <v>435</v>
      </c>
      <c r="E12" s="96" t="s">
        <v>435</v>
      </c>
      <c r="F12" s="96" t="s">
        <v>436</v>
      </c>
      <c r="G12" s="96" t="s">
        <v>467</v>
      </c>
      <c r="H12" s="96"/>
      <c r="I12" s="96"/>
      <c r="J12" s="96"/>
      <c r="K12" s="107" t="s">
        <v>468</v>
      </c>
      <c r="L12" s="96" t="str">
        <f t="shared" si="0"/>
        <v>A-01-01-01-001-010---</v>
      </c>
      <c r="M12" s="97"/>
      <c r="N12" s="105"/>
      <c r="O12" s="99" t="s">
        <v>439</v>
      </c>
      <c r="P12" s="106">
        <v>0</v>
      </c>
      <c r="Q12" s="44"/>
      <c r="R12" s="45" t="s">
        <v>469</v>
      </c>
      <c r="S12" s="45"/>
    </row>
    <row r="13" spans="2:19" ht="39.950000000000003" hidden="1" customHeight="1">
      <c r="B13" s="96" t="s">
        <v>434</v>
      </c>
      <c r="C13" s="96" t="s">
        <v>435</v>
      </c>
      <c r="D13" s="96" t="s">
        <v>435</v>
      </c>
      <c r="E13" s="96" t="s">
        <v>435</v>
      </c>
      <c r="F13" s="96" t="s">
        <v>436</v>
      </c>
      <c r="G13" s="96" t="s">
        <v>470</v>
      </c>
      <c r="H13" s="96"/>
      <c r="I13" s="96"/>
      <c r="J13" s="96"/>
      <c r="K13" s="107" t="s">
        <v>471</v>
      </c>
      <c r="L13" s="96" t="str">
        <f t="shared" si="0"/>
        <v>A-01-01-01-001-011---</v>
      </c>
      <c r="M13" s="97"/>
      <c r="N13" s="105"/>
      <c r="O13" s="99" t="s">
        <v>472</v>
      </c>
      <c r="P13" s="106">
        <v>0</v>
      </c>
      <c r="Q13" s="44"/>
      <c r="R13" s="45" t="s">
        <v>473</v>
      </c>
      <c r="S13" s="45" t="s">
        <v>474</v>
      </c>
    </row>
    <row r="14" spans="2:19" ht="39.950000000000003" hidden="1" customHeight="1">
      <c r="B14" s="96" t="s">
        <v>434</v>
      </c>
      <c r="C14" s="96" t="s">
        <v>435</v>
      </c>
      <c r="D14" s="96" t="s">
        <v>435</v>
      </c>
      <c r="E14" s="96" t="s">
        <v>475</v>
      </c>
      <c r="F14" s="96" t="s">
        <v>436</v>
      </c>
      <c r="G14" s="96"/>
      <c r="H14" s="96"/>
      <c r="I14" s="96"/>
      <c r="J14" s="96"/>
      <c r="K14" s="107" t="s">
        <v>476</v>
      </c>
      <c r="L14" s="96" t="str">
        <f t="shared" si="0"/>
        <v>A-01-01-02-001----</v>
      </c>
      <c r="M14" s="97"/>
      <c r="N14" s="105"/>
      <c r="O14" s="99" t="s">
        <v>439</v>
      </c>
      <c r="P14" s="106">
        <v>0</v>
      </c>
      <c r="Q14" s="44"/>
      <c r="R14" s="45" t="s">
        <v>477</v>
      </c>
      <c r="S14" s="45" t="s">
        <v>478</v>
      </c>
    </row>
    <row r="15" spans="2:19" ht="39.950000000000003" hidden="1" customHeight="1">
      <c r="B15" s="96" t="s">
        <v>434</v>
      </c>
      <c r="C15" s="96" t="s">
        <v>435</v>
      </c>
      <c r="D15" s="96" t="s">
        <v>435</v>
      </c>
      <c r="E15" s="96" t="s">
        <v>475</v>
      </c>
      <c r="F15" s="96" t="s">
        <v>441</v>
      </c>
      <c r="G15" s="96"/>
      <c r="H15" s="96"/>
      <c r="I15" s="96"/>
      <c r="J15" s="96"/>
      <c r="K15" s="107" t="s">
        <v>479</v>
      </c>
      <c r="L15" s="96" t="str">
        <f t="shared" si="0"/>
        <v>A-01-01-02-002----</v>
      </c>
      <c r="M15" s="97"/>
      <c r="N15" s="105"/>
      <c r="O15" s="99" t="s">
        <v>439</v>
      </c>
      <c r="P15" s="106">
        <v>0</v>
      </c>
      <c r="Q15" s="44"/>
      <c r="R15" s="45" t="s">
        <v>480</v>
      </c>
      <c r="S15" s="45"/>
    </row>
    <row r="16" spans="2:19" ht="39.950000000000003" hidden="1" customHeight="1">
      <c r="B16" s="96" t="s">
        <v>434</v>
      </c>
      <c r="C16" s="96" t="s">
        <v>435</v>
      </c>
      <c r="D16" s="96" t="s">
        <v>435</v>
      </c>
      <c r="E16" s="96" t="s">
        <v>475</v>
      </c>
      <c r="F16" s="96" t="s">
        <v>445</v>
      </c>
      <c r="G16" s="96"/>
      <c r="H16" s="96"/>
      <c r="I16" s="96"/>
      <c r="J16" s="96"/>
      <c r="K16" s="107" t="s">
        <v>481</v>
      </c>
      <c r="L16" s="96" t="str">
        <f t="shared" si="0"/>
        <v>A-01-01-02-003----</v>
      </c>
      <c r="M16" s="97"/>
      <c r="N16" s="105"/>
      <c r="O16" s="99" t="s">
        <v>439</v>
      </c>
      <c r="P16" s="106">
        <v>0</v>
      </c>
      <c r="Q16" s="44"/>
      <c r="R16" s="45" t="s">
        <v>482</v>
      </c>
      <c r="S16" s="45"/>
    </row>
    <row r="17" spans="2:19" ht="39.950000000000003" hidden="1" customHeight="1">
      <c r="B17" s="96" t="s">
        <v>434</v>
      </c>
      <c r="C17" s="96" t="s">
        <v>435</v>
      </c>
      <c r="D17" s="96" t="s">
        <v>435</v>
      </c>
      <c r="E17" s="96" t="s">
        <v>475</v>
      </c>
      <c r="F17" s="96" t="s">
        <v>449</v>
      </c>
      <c r="G17" s="96"/>
      <c r="H17" s="96"/>
      <c r="I17" s="96"/>
      <c r="J17" s="96"/>
      <c r="K17" s="107" t="s">
        <v>483</v>
      </c>
      <c r="L17" s="96" t="str">
        <f t="shared" si="0"/>
        <v>A-01-01-02-004----</v>
      </c>
      <c r="M17" s="97"/>
      <c r="N17" s="105"/>
      <c r="O17" s="99" t="s">
        <v>439</v>
      </c>
      <c r="P17" s="106">
        <v>0</v>
      </c>
      <c r="Q17" s="44"/>
      <c r="R17" s="45" t="s">
        <v>484</v>
      </c>
      <c r="S17" s="45"/>
    </row>
    <row r="18" spans="2:19" ht="39.950000000000003" hidden="1" customHeight="1">
      <c r="B18" s="96" t="s">
        <v>434</v>
      </c>
      <c r="C18" s="96" t="s">
        <v>435</v>
      </c>
      <c r="D18" s="96" t="s">
        <v>435</v>
      </c>
      <c r="E18" s="96" t="s">
        <v>475</v>
      </c>
      <c r="F18" s="96" t="s">
        <v>452</v>
      </c>
      <c r="G18" s="96"/>
      <c r="H18" s="96"/>
      <c r="I18" s="96"/>
      <c r="J18" s="96"/>
      <c r="K18" s="107" t="s">
        <v>485</v>
      </c>
      <c r="L18" s="96" t="str">
        <f t="shared" si="0"/>
        <v>A-01-01-02-005----</v>
      </c>
      <c r="M18" s="97"/>
      <c r="N18" s="105"/>
      <c r="O18" s="99" t="s">
        <v>439</v>
      </c>
      <c r="P18" s="106">
        <v>0</v>
      </c>
      <c r="Q18" s="44"/>
      <c r="R18" s="45" t="s">
        <v>486</v>
      </c>
      <c r="S18" s="45"/>
    </row>
    <row r="19" spans="2:19" ht="39.950000000000003" hidden="1" customHeight="1">
      <c r="B19" s="96" t="s">
        <v>434</v>
      </c>
      <c r="C19" s="96" t="s">
        <v>435</v>
      </c>
      <c r="D19" s="96" t="s">
        <v>435</v>
      </c>
      <c r="E19" s="96" t="s">
        <v>475</v>
      </c>
      <c r="F19" s="96" t="s">
        <v>455</v>
      </c>
      <c r="G19" s="96"/>
      <c r="H19" s="96"/>
      <c r="I19" s="96"/>
      <c r="J19" s="96"/>
      <c r="K19" s="107" t="s">
        <v>487</v>
      </c>
      <c r="L19" s="96" t="str">
        <f t="shared" si="0"/>
        <v>A-01-01-02-006----</v>
      </c>
      <c r="M19" s="97"/>
      <c r="N19" s="105"/>
      <c r="O19" s="99" t="s">
        <v>439</v>
      </c>
      <c r="P19" s="106">
        <v>0</v>
      </c>
      <c r="Q19" s="44"/>
      <c r="R19" s="45" t="s">
        <v>488</v>
      </c>
      <c r="S19" s="45"/>
    </row>
    <row r="20" spans="2:19" ht="39.950000000000003" hidden="1" customHeight="1">
      <c r="B20" s="96" t="s">
        <v>434</v>
      </c>
      <c r="C20" s="96" t="s">
        <v>435</v>
      </c>
      <c r="D20" s="96" t="s">
        <v>435</v>
      </c>
      <c r="E20" s="96" t="s">
        <v>475</v>
      </c>
      <c r="F20" s="96" t="s">
        <v>458</v>
      </c>
      <c r="G20" s="96"/>
      <c r="H20" s="96"/>
      <c r="I20" s="96"/>
      <c r="J20" s="96"/>
      <c r="K20" s="107" t="s">
        <v>489</v>
      </c>
      <c r="L20" s="96" t="str">
        <f t="shared" si="0"/>
        <v>A-01-01-02-007----</v>
      </c>
      <c r="M20" s="97"/>
      <c r="N20" s="105"/>
      <c r="O20" s="99" t="s">
        <v>439</v>
      </c>
      <c r="P20" s="106">
        <v>0</v>
      </c>
      <c r="Q20" s="44"/>
      <c r="R20" s="45" t="s">
        <v>490</v>
      </c>
      <c r="S20" s="45"/>
    </row>
    <row r="21" spans="2:19" ht="39.950000000000003" hidden="1" customHeight="1">
      <c r="B21" s="96" t="s">
        <v>434</v>
      </c>
      <c r="C21" s="96" t="s">
        <v>435</v>
      </c>
      <c r="D21" s="96" t="s">
        <v>435</v>
      </c>
      <c r="E21" s="96" t="s">
        <v>475</v>
      </c>
      <c r="F21" s="96" t="s">
        <v>461</v>
      </c>
      <c r="G21" s="96"/>
      <c r="H21" s="96"/>
      <c r="I21" s="96"/>
      <c r="J21" s="96"/>
      <c r="K21" s="107" t="s">
        <v>491</v>
      </c>
      <c r="L21" s="96" t="str">
        <f t="shared" si="0"/>
        <v>A-01-01-02-008----</v>
      </c>
      <c r="M21" s="97"/>
      <c r="N21" s="105"/>
      <c r="O21" s="99" t="s">
        <v>439</v>
      </c>
      <c r="P21" s="106">
        <v>0</v>
      </c>
      <c r="Q21" s="44"/>
      <c r="R21" s="45" t="s">
        <v>492</v>
      </c>
      <c r="S21" s="45"/>
    </row>
    <row r="22" spans="2:19" ht="39.950000000000003" hidden="1" customHeight="1">
      <c r="B22" s="96" t="s">
        <v>434</v>
      </c>
      <c r="C22" s="96" t="s">
        <v>435</v>
      </c>
      <c r="D22" s="96" t="s">
        <v>435</v>
      </c>
      <c r="E22" s="96" t="s">
        <v>475</v>
      </c>
      <c r="F22" s="96" t="s">
        <v>464</v>
      </c>
      <c r="G22" s="96"/>
      <c r="H22" s="96"/>
      <c r="I22" s="96"/>
      <c r="J22" s="96"/>
      <c r="K22" s="107" t="s">
        <v>493</v>
      </c>
      <c r="L22" s="96" t="str">
        <f t="shared" si="0"/>
        <v>A-01-01-02-009----</v>
      </c>
      <c r="M22" s="97"/>
      <c r="N22" s="105"/>
      <c r="O22" s="99" t="s">
        <v>439</v>
      </c>
      <c r="P22" s="106">
        <v>0</v>
      </c>
      <c r="Q22" s="44"/>
      <c r="R22" s="45" t="s">
        <v>494</v>
      </c>
      <c r="S22" s="45"/>
    </row>
    <row r="23" spans="2:19" ht="39.950000000000003" hidden="1" customHeight="1">
      <c r="B23" s="96" t="s">
        <v>434</v>
      </c>
      <c r="C23" s="96" t="s">
        <v>435</v>
      </c>
      <c r="D23" s="96" t="s">
        <v>435</v>
      </c>
      <c r="E23" s="96" t="s">
        <v>495</v>
      </c>
      <c r="F23" s="96" t="s">
        <v>436</v>
      </c>
      <c r="G23" s="96" t="s">
        <v>436</v>
      </c>
      <c r="H23" s="96"/>
      <c r="I23" s="96"/>
      <c r="J23" s="96"/>
      <c r="K23" s="107" t="s">
        <v>496</v>
      </c>
      <c r="L23" s="96" t="str">
        <f t="shared" si="0"/>
        <v>A-01-01-03-001-001---</v>
      </c>
      <c r="M23" s="97"/>
      <c r="N23" s="105"/>
      <c r="O23" s="99" t="s">
        <v>439</v>
      </c>
      <c r="P23" s="106">
        <v>0</v>
      </c>
      <c r="Q23" s="44"/>
      <c r="R23" s="45" t="s">
        <v>497</v>
      </c>
      <c r="S23" s="45"/>
    </row>
    <row r="24" spans="2:19" ht="39.950000000000003" hidden="1" customHeight="1">
      <c r="B24" s="96" t="s">
        <v>434</v>
      </c>
      <c r="C24" s="96" t="s">
        <v>435</v>
      </c>
      <c r="D24" s="96" t="s">
        <v>435</v>
      </c>
      <c r="E24" s="96" t="s">
        <v>495</v>
      </c>
      <c r="F24" s="96" t="s">
        <v>436</v>
      </c>
      <c r="G24" s="96" t="s">
        <v>441</v>
      </c>
      <c r="H24" s="96"/>
      <c r="I24" s="96"/>
      <c r="J24" s="96"/>
      <c r="K24" s="107" t="s">
        <v>498</v>
      </c>
      <c r="L24" s="96" t="str">
        <f t="shared" si="0"/>
        <v>A-01-01-03-001-002---</v>
      </c>
      <c r="M24" s="97"/>
      <c r="N24" s="105"/>
      <c r="O24" s="99" t="s">
        <v>439</v>
      </c>
      <c r="P24" s="106">
        <v>0</v>
      </c>
      <c r="Q24" s="44"/>
      <c r="R24" s="45" t="s">
        <v>499</v>
      </c>
      <c r="S24" s="45"/>
    </row>
    <row r="25" spans="2:19" ht="39.950000000000003" hidden="1" customHeight="1">
      <c r="B25" s="96" t="s">
        <v>434</v>
      </c>
      <c r="C25" s="96" t="s">
        <v>435</v>
      </c>
      <c r="D25" s="96" t="s">
        <v>435</v>
      </c>
      <c r="E25" s="96" t="s">
        <v>495</v>
      </c>
      <c r="F25" s="96" t="s">
        <v>436</v>
      </c>
      <c r="G25" s="96" t="s">
        <v>445</v>
      </c>
      <c r="H25" s="96"/>
      <c r="I25" s="96"/>
      <c r="J25" s="96"/>
      <c r="K25" s="107" t="s">
        <v>500</v>
      </c>
      <c r="L25" s="96" t="str">
        <f t="shared" si="0"/>
        <v>A-01-01-03-001-003---</v>
      </c>
      <c r="M25" s="97"/>
      <c r="N25" s="105"/>
      <c r="O25" s="99" t="s">
        <v>439</v>
      </c>
      <c r="P25" s="106">
        <v>0</v>
      </c>
      <c r="Q25" s="44"/>
      <c r="R25" s="45" t="s">
        <v>501</v>
      </c>
      <c r="S25" s="45"/>
    </row>
    <row r="26" spans="2:19" ht="39.950000000000003" hidden="1" customHeight="1">
      <c r="B26" s="96" t="s">
        <v>434</v>
      </c>
      <c r="C26" s="96" t="s">
        <v>435</v>
      </c>
      <c r="D26" s="96" t="s">
        <v>435</v>
      </c>
      <c r="E26" s="96" t="s">
        <v>495</v>
      </c>
      <c r="F26" s="96" t="s">
        <v>441</v>
      </c>
      <c r="G26" s="96"/>
      <c r="H26" s="96"/>
      <c r="I26" s="96"/>
      <c r="J26" s="96"/>
      <c r="K26" s="107" t="s">
        <v>502</v>
      </c>
      <c r="L26" s="96" t="str">
        <f t="shared" si="0"/>
        <v>A-01-01-03-002----</v>
      </c>
      <c r="M26" s="97"/>
      <c r="N26" s="105"/>
      <c r="O26" s="99" t="s">
        <v>439</v>
      </c>
      <c r="P26" s="106">
        <v>0</v>
      </c>
      <c r="Q26" s="44"/>
      <c r="R26" s="45" t="s">
        <v>503</v>
      </c>
      <c r="S26" s="45"/>
    </row>
    <row r="27" spans="2:19" ht="39.950000000000003" hidden="1" customHeight="1">
      <c r="B27" s="96" t="s">
        <v>434</v>
      </c>
      <c r="C27" s="96" t="s">
        <v>435</v>
      </c>
      <c r="D27" s="96" t="s">
        <v>435</v>
      </c>
      <c r="E27" s="96" t="s">
        <v>495</v>
      </c>
      <c r="F27" s="96" t="s">
        <v>452</v>
      </c>
      <c r="G27" s="96"/>
      <c r="H27" s="96"/>
      <c r="I27" s="96"/>
      <c r="J27" s="96"/>
      <c r="K27" s="107" t="s">
        <v>504</v>
      </c>
      <c r="L27" s="96" t="str">
        <f t="shared" si="0"/>
        <v>A-01-01-03-005----</v>
      </c>
      <c r="M27" s="97"/>
      <c r="N27" s="105"/>
      <c r="O27" s="99" t="s">
        <v>439</v>
      </c>
      <c r="P27" s="106">
        <v>0</v>
      </c>
      <c r="Q27" s="44"/>
      <c r="R27" s="45" t="s">
        <v>505</v>
      </c>
      <c r="S27" s="45"/>
    </row>
    <row r="28" spans="2:19" ht="39.950000000000003" hidden="1" customHeight="1">
      <c r="B28" s="96" t="s">
        <v>434</v>
      </c>
      <c r="C28" s="96" t="s">
        <v>435</v>
      </c>
      <c r="D28" s="96" t="s">
        <v>435</v>
      </c>
      <c r="E28" s="96" t="s">
        <v>495</v>
      </c>
      <c r="F28" s="96" t="s">
        <v>458</v>
      </c>
      <c r="G28" s="96"/>
      <c r="H28" s="96"/>
      <c r="I28" s="96"/>
      <c r="J28" s="96"/>
      <c r="K28" s="107" t="s">
        <v>506</v>
      </c>
      <c r="L28" s="96" t="str">
        <f t="shared" si="0"/>
        <v>A-01-01-03-007----</v>
      </c>
      <c r="M28" s="97"/>
      <c r="N28" s="105"/>
      <c r="O28" s="99" t="s">
        <v>439</v>
      </c>
      <c r="P28" s="106">
        <v>0</v>
      </c>
      <c r="Q28" s="44"/>
      <c r="R28" s="45" t="s">
        <v>507</v>
      </c>
      <c r="S28" s="45"/>
    </row>
    <row r="29" spans="2:19" ht="39.950000000000003" hidden="1" customHeight="1">
      <c r="B29" s="96" t="s">
        <v>434</v>
      </c>
      <c r="C29" s="96" t="s">
        <v>435</v>
      </c>
      <c r="D29" s="96" t="s">
        <v>435</v>
      </c>
      <c r="E29" s="96" t="s">
        <v>495</v>
      </c>
      <c r="F29" s="96" t="s">
        <v>508</v>
      </c>
      <c r="G29" s="96"/>
      <c r="H29" s="96"/>
      <c r="I29" s="96"/>
      <c r="J29" s="96"/>
      <c r="K29" s="107" t="s">
        <v>509</v>
      </c>
      <c r="L29" s="96" t="str">
        <f t="shared" si="0"/>
        <v>A-01-01-03-016----</v>
      </c>
      <c r="M29" s="97"/>
      <c r="N29" s="105"/>
      <c r="O29" s="99" t="s">
        <v>439</v>
      </c>
      <c r="P29" s="106">
        <v>0</v>
      </c>
      <c r="Q29" s="44"/>
      <c r="R29" s="45" t="s">
        <v>510</v>
      </c>
      <c r="S29" s="45"/>
    </row>
    <row r="30" spans="2:19" ht="39.950000000000003" hidden="1" customHeight="1">
      <c r="B30" s="96" t="s">
        <v>434</v>
      </c>
      <c r="C30" s="96" t="s">
        <v>435</v>
      </c>
      <c r="D30" s="96" t="s">
        <v>435</v>
      </c>
      <c r="E30" s="96" t="s">
        <v>495</v>
      </c>
      <c r="F30" s="96" t="s">
        <v>511</v>
      </c>
      <c r="G30" s="96"/>
      <c r="H30" s="96"/>
      <c r="I30" s="96"/>
      <c r="J30" s="96"/>
      <c r="K30" s="107" t="s">
        <v>512</v>
      </c>
      <c r="L30" s="96" t="str">
        <f t="shared" si="0"/>
        <v>A-01-01-03-030----</v>
      </c>
      <c r="M30" s="97"/>
      <c r="N30" s="105"/>
      <c r="O30" s="99" t="s">
        <v>439</v>
      </c>
      <c r="P30" s="106">
        <v>0</v>
      </c>
      <c r="Q30" s="44"/>
      <c r="R30" s="45" t="s">
        <v>513</v>
      </c>
      <c r="S30" s="45"/>
    </row>
    <row r="31" spans="2:19" ht="39.950000000000003" hidden="1" customHeight="1">
      <c r="B31" s="96" t="s">
        <v>434</v>
      </c>
      <c r="C31" s="96" t="s">
        <v>435</v>
      </c>
      <c r="D31" s="96" t="s">
        <v>435</v>
      </c>
      <c r="E31" s="96" t="s">
        <v>495</v>
      </c>
      <c r="F31" s="96" t="s">
        <v>514</v>
      </c>
      <c r="G31" s="96" t="s">
        <v>436</v>
      </c>
      <c r="H31" s="96"/>
      <c r="I31" s="96"/>
      <c r="J31" s="96"/>
      <c r="K31" s="107" t="s">
        <v>515</v>
      </c>
      <c r="L31" s="96" t="str">
        <f t="shared" si="0"/>
        <v>A-01-01-03-038-001---</v>
      </c>
      <c r="M31" s="97"/>
      <c r="N31" s="105"/>
      <c r="O31" s="99" t="s">
        <v>439</v>
      </c>
      <c r="P31" s="106">
        <v>0</v>
      </c>
      <c r="Q31" s="44"/>
      <c r="R31" s="45" t="s">
        <v>516</v>
      </c>
      <c r="S31" s="45"/>
    </row>
    <row r="32" spans="2:19" ht="39.950000000000003" hidden="1" customHeight="1">
      <c r="B32" s="96" t="s">
        <v>434</v>
      </c>
      <c r="C32" s="96" t="s">
        <v>435</v>
      </c>
      <c r="D32" s="96" t="s">
        <v>435</v>
      </c>
      <c r="E32" s="96" t="s">
        <v>495</v>
      </c>
      <c r="F32" s="96" t="s">
        <v>514</v>
      </c>
      <c r="G32" s="96" t="s">
        <v>441</v>
      </c>
      <c r="H32" s="96"/>
      <c r="I32" s="96"/>
      <c r="J32" s="96"/>
      <c r="K32" s="107" t="s">
        <v>517</v>
      </c>
      <c r="L32" s="96" t="str">
        <f t="shared" si="0"/>
        <v>A-01-01-03-038-002---</v>
      </c>
      <c r="M32" s="97"/>
      <c r="N32" s="105"/>
      <c r="O32" s="99" t="s">
        <v>439</v>
      </c>
      <c r="P32" s="106">
        <v>0</v>
      </c>
      <c r="Q32" s="44"/>
      <c r="R32" s="45" t="s">
        <v>516</v>
      </c>
      <c r="S32" s="45"/>
    </row>
    <row r="33" spans="2:19" ht="39.950000000000003" hidden="1" customHeight="1">
      <c r="B33" s="96" t="s">
        <v>434</v>
      </c>
      <c r="C33" s="96" t="s">
        <v>435</v>
      </c>
      <c r="D33" s="96" t="s">
        <v>435</v>
      </c>
      <c r="E33" s="96" t="s">
        <v>518</v>
      </c>
      <c r="F33" s="96" t="s">
        <v>436</v>
      </c>
      <c r="G33" s="96"/>
      <c r="H33" s="96"/>
      <c r="I33" s="96"/>
      <c r="J33" s="96"/>
      <c r="K33" s="107" t="s">
        <v>519</v>
      </c>
      <c r="L33" s="96" t="str">
        <f t="shared" si="0"/>
        <v>A-01-01-04-001----</v>
      </c>
      <c r="M33" s="97"/>
      <c r="N33" s="105"/>
      <c r="O33" s="99" t="s">
        <v>439</v>
      </c>
      <c r="P33" s="106">
        <v>0</v>
      </c>
      <c r="Q33" s="44"/>
      <c r="R33" s="45" t="s">
        <v>520</v>
      </c>
      <c r="S33" s="45"/>
    </row>
    <row r="34" spans="2:19" ht="39.950000000000003" hidden="1" customHeight="1">
      <c r="B34" s="96" t="s">
        <v>434</v>
      </c>
      <c r="C34" s="96" t="s">
        <v>475</v>
      </c>
      <c r="D34" s="96" t="s">
        <v>435</v>
      </c>
      <c r="E34" s="96" t="s">
        <v>435</v>
      </c>
      <c r="F34" s="96" t="s">
        <v>445</v>
      </c>
      <c r="G34" s="96" t="s">
        <v>461</v>
      </c>
      <c r="H34" s="96" t="s">
        <v>435</v>
      </c>
      <c r="I34" s="96" t="s">
        <v>521</v>
      </c>
      <c r="J34" s="96"/>
      <c r="K34" s="107" t="s">
        <v>522</v>
      </c>
      <c r="L34" s="96" t="str">
        <f t="shared" si="0"/>
        <v>A-02-01-01-003-008-01-2-</v>
      </c>
      <c r="M34" s="97"/>
      <c r="N34" s="105"/>
      <c r="O34" s="99" t="s">
        <v>523</v>
      </c>
      <c r="P34" s="106">
        <v>0</v>
      </c>
      <c r="Q34" s="44"/>
      <c r="R34" s="45" t="s">
        <v>524</v>
      </c>
      <c r="S34" s="45"/>
    </row>
    <row r="35" spans="2:19" ht="39.950000000000003" hidden="1" customHeight="1">
      <c r="B35" s="96" t="s">
        <v>434</v>
      </c>
      <c r="C35" s="96" t="s">
        <v>475</v>
      </c>
      <c r="D35" s="96" t="s">
        <v>435</v>
      </c>
      <c r="E35" s="96" t="s">
        <v>435</v>
      </c>
      <c r="F35" s="96" t="s">
        <v>445</v>
      </c>
      <c r="G35" s="96" t="s">
        <v>461</v>
      </c>
      <c r="H35" s="96" t="s">
        <v>435</v>
      </c>
      <c r="I35" s="96" t="s">
        <v>525</v>
      </c>
      <c r="J35" s="96"/>
      <c r="K35" s="107" t="s">
        <v>526</v>
      </c>
      <c r="L35" s="96" t="str">
        <f t="shared" ref="L35:L66" si="1">B35&amp;"-"&amp;C35&amp;"-"&amp;D35&amp;"-"&amp;E35&amp;"-"&amp;F35&amp;"-"&amp;G35&amp;"-"&amp;H35&amp;"-"&amp;I35&amp;"-"&amp;J35</f>
        <v>A-02-01-01-003-008-01-4-</v>
      </c>
      <c r="M35" s="97"/>
      <c r="N35" s="105"/>
      <c r="O35" s="99" t="s">
        <v>523</v>
      </c>
      <c r="P35" s="106">
        <v>0</v>
      </c>
      <c r="Q35" s="44"/>
      <c r="R35" s="45" t="s">
        <v>527</v>
      </c>
      <c r="S35" s="45" t="s">
        <v>524</v>
      </c>
    </row>
    <row r="36" spans="2:19" ht="39.950000000000003" hidden="1" customHeight="1">
      <c r="B36" s="96" t="s">
        <v>434</v>
      </c>
      <c r="C36" s="96" t="s">
        <v>475</v>
      </c>
      <c r="D36" s="96" t="s">
        <v>435</v>
      </c>
      <c r="E36" s="96" t="s">
        <v>435</v>
      </c>
      <c r="F36" s="96" t="s">
        <v>449</v>
      </c>
      <c r="G36" s="96" t="s">
        <v>445</v>
      </c>
      <c r="H36" s="96" t="s">
        <v>475</v>
      </c>
      <c r="I36" s="96"/>
      <c r="J36" s="96"/>
      <c r="K36" s="107" t="s">
        <v>528</v>
      </c>
      <c r="L36" s="96" t="str">
        <f t="shared" si="1"/>
        <v>A-02-01-01-004-003-02--</v>
      </c>
      <c r="M36" s="97"/>
      <c r="N36" s="105"/>
      <c r="O36" s="99" t="s">
        <v>529</v>
      </c>
      <c r="P36" s="106">
        <v>0</v>
      </c>
      <c r="Q36" s="44"/>
      <c r="R36" s="45" t="s">
        <v>530</v>
      </c>
      <c r="S36" s="45"/>
    </row>
    <row r="37" spans="2:19" ht="39.950000000000003" hidden="1" customHeight="1">
      <c r="B37" s="96" t="s">
        <v>434</v>
      </c>
      <c r="C37" s="96" t="s">
        <v>475</v>
      </c>
      <c r="D37" s="96" t="s">
        <v>435</v>
      </c>
      <c r="E37" s="96" t="s">
        <v>435</v>
      </c>
      <c r="F37" s="96" t="s">
        <v>449</v>
      </c>
      <c r="G37" s="96" t="s">
        <v>445</v>
      </c>
      <c r="H37" s="96" t="s">
        <v>531</v>
      </c>
      <c r="I37" s="96"/>
      <c r="J37" s="96"/>
      <c r="K37" s="107" t="s">
        <v>532</v>
      </c>
      <c r="L37" s="96" t="str">
        <f t="shared" si="1"/>
        <v>A-02-01-01-004-003-05--</v>
      </c>
      <c r="M37" s="97"/>
      <c r="N37" s="105"/>
      <c r="O37" s="99" t="s">
        <v>533</v>
      </c>
      <c r="P37" s="106">
        <v>0</v>
      </c>
      <c r="Q37" s="44"/>
      <c r="R37" s="45" t="s">
        <v>534</v>
      </c>
      <c r="S37" s="45"/>
    </row>
    <row r="38" spans="2:19" ht="39.950000000000003" hidden="1" customHeight="1">
      <c r="B38" s="96" t="s">
        <v>434</v>
      </c>
      <c r="C38" s="96" t="s">
        <v>475</v>
      </c>
      <c r="D38" s="96" t="s">
        <v>435</v>
      </c>
      <c r="E38" s="96" t="s">
        <v>435</v>
      </c>
      <c r="F38" s="96" t="s">
        <v>449</v>
      </c>
      <c r="G38" s="96" t="s">
        <v>445</v>
      </c>
      <c r="H38" s="96" t="s">
        <v>535</v>
      </c>
      <c r="I38" s="96"/>
      <c r="J38" s="96"/>
      <c r="K38" s="107" t="s">
        <v>536</v>
      </c>
      <c r="L38" s="96" t="str">
        <f t="shared" si="1"/>
        <v>A-02-01-01-004-003-09--</v>
      </c>
      <c r="M38" s="97"/>
      <c r="N38" s="105"/>
      <c r="O38" s="99" t="s">
        <v>537</v>
      </c>
      <c r="P38" s="106">
        <v>0</v>
      </c>
      <c r="Q38" s="44"/>
      <c r="R38" s="45" t="s">
        <v>534</v>
      </c>
      <c r="S38" s="45"/>
    </row>
    <row r="39" spans="2:19" ht="39.950000000000003" hidden="1" customHeight="1">
      <c r="B39" s="96" t="s">
        <v>434</v>
      </c>
      <c r="C39" s="96" t="s">
        <v>475</v>
      </c>
      <c r="D39" s="96" t="s">
        <v>435</v>
      </c>
      <c r="E39" s="96" t="s">
        <v>435</v>
      </c>
      <c r="F39" s="96" t="s">
        <v>449</v>
      </c>
      <c r="G39" s="96" t="s">
        <v>452</v>
      </c>
      <c r="H39" s="96" t="s">
        <v>435</v>
      </c>
      <c r="I39" s="96"/>
      <c r="J39" s="96"/>
      <c r="K39" s="107" t="s">
        <v>538</v>
      </c>
      <c r="L39" s="96" t="str">
        <f t="shared" si="1"/>
        <v>A-02-01-01-004-005-01--</v>
      </c>
      <c r="M39" s="97"/>
      <c r="N39" s="105"/>
      <c r="O39" s="99" t="s">
        <v>539</v>
      </c>
      <c r="P39" s="106">
        <v>0</v>
      </c>
      <c r="Q39" s="44"/>
      <c r="R39" s="45" t="s">
        <v>540</v>
      </c>
      <c r="S39" s="45" t="s">
        <v>527</v>
      </c>
    </row>
    <row r="40" spans="2:19" ht="39.950000000000003" hidden="1" customHeight="1">
      <c r="B40" s="96" t="s">
        <v>434</v>
      </c>
      <c r="C40" s="96" t="s">
        <v>475</v>
      </c>
      <c r="D40" s="96" t="s">
        <v>435</v>
      </c>
      <c r="E40" s="96" t="s">
        <v>435</v>
      </c>
      <c r="F40" s="96" t="s">
        <v>449</v>
      </c>
      <c r="G40" s="96" t="s">
        <v>452</v>
      </c>
      <c r="H40" s="96" t="s">
        <v>475</v>
      </c>
      <c r="I40" s="96"/>
      <c r="J40" s="96"/>
      <c r="K40" s="107" t="s">
        <v>541</v>
      </c>
      <c r="L40" s="96" t="str">
        <f t="shared" si="1"/>
        <v>A-02-01-01-004-005-02--</v>
      </c>
      <c r="M40" s="97"/>
      <c r="N40" s="105"/>
      <c r="O40" s="99" t="s">
        <v>542</v>
      </c>
      <c r="P40" s="106">
        <v>0</v>
      </c>
      <c r="Q40" s="44"/>
      <c r="R40" s="45" t="s">
        <v>543</v>
      </c>
      <c r="S40" s="45" t="s">
        <v>544</v>
      </c>
    </row>
    <row r="41" spans="2:19" ht="39.950000000000003" hidden="1" customHeight="1">
      <c r="B41" s="96" t="s">
        <v>434</v>
      </c>
      <c r="C41" s="96" t="s">
        <v>475</v>
      </c>
      <c r="D41" s="96" t="s">
        <v>435</v>
      </c>
      <c r="E41" s="96" t="s">
        <v>435</v>
      </c>
      <c r="F41" s="96" t="s">
        <v>449</v>
      </c>
      <c r="G41" s="96" t="s">
        <v>455</v>
      </c>
      <c r="H41" s="96" t="s">
        <v>435</v>
      </c>
      <c r="I41" s="96"/>
      <c r="J41" s="96"/>
      <c r="K41" s="107" t="s">
        <v>545</v>
      </c>
      <c r="L41" s="96" t="str">
        <f t="shared" si="1"/>
        <v>A-02-01-01-004-006-01--</v>
      </c>
      <c r="M41" s="97"/>
      <c r="N41" s="105"/>
      <c r="O41" s="99" t="s">
        <v>546</v>
      </c>
      <c r="P41" s="106">
        <v>0</v>
      </c>
      <c r="Q41" s="44"/>
      <c r="R41" s="45" t="s">
        <v>534</v>
      </c>
      <c r="S41" s="45"/>
    </row>
    <row r="42" spans="2:19" ht="39.950000000000003" hidden="1" customHeight="1">
      <c r="B42" s="96" t="s">
        <v>434</v>
      </c>
      <c r="C42" s="96" t="s">
        <v>475</v>
      </c>
      <c r="D42" s="96" t="s">
        <v>435</v>
      </c>
      <c r="E42" s="96" t="s">
        <v>435</v>
      </c>
      <c r="F42" s="96" t="s">
        <v>449</v>
      </c>
      <c r="G42" s="96" t="s">
        <v>455</v>
      </c>
      <c r="H42" s="96" t="s">
        <v>535</v>
      </c>
      <c r="I42" s="96"/>
      <c r="J42" s="96"/>
      <c r="K42" s="107" t="s">
        <v>547</v>
      </c>
      <c r="L42" s="96" t="str">
        <f t="shared" si="1"/>
        <v>A-02-01-01-004-006-09--</v>
      </c>
      <c r="M42" s="97"/>
      <c r="N42" s="105"/>
      <c r="O42" s="99" t="s">
        <v>546</v>
      </c>
      <c r="P42" s="106">
        <v>0</v>
      </c>
      <c r="Q42" s="44"/>
      <c r="R42" s="45" t="s">
        <v>534</v>
      </c>
      <c r="S42" s="45"/>
    </row>
    <row r="43" spans="2:19" ht="39.950000000000003" hidden="1" customHeight="1">
      <c r="B43" s="96" t="s">
        <v>434</v>
      </c>
      <c r="C43" s="96" t="s">
        <v>475</v>
      </c>
      <c r="D43" s="96" t="s">
        <v>435</v>
      </c>
      <c r="E43" s="96" t="s">
        <v>435</v>
      </c>
      <c r="F43" s="96" t="s">
        <v>449</v>
      </c>
      <c r="G43" s="96" t="s">
        <v>458</v>
      </c>
      <c r="H43" s="96" t="s">
        <v>475</v>
      </c>
      <c r="I43" s="96"/>
      <c r="J43" s="96"/>
      <c r="K43" s="107" t="s">
        <v>548</v>
      </c>
      <c r="L43" s="96" t="str">
        <f t="shared" si="1"/>
        <v>A-02-01-01-004-007-02--</v>
      </c>
      <c r="M43" s="97"/>
      <c r="N43" s="105"/>
      <c r="O43" s="99" t="s">
        <v>546</v>
      </c>
      <c r="P43" s="106">
        <v>0</v>
      </c>
      <c r="Q43" s="44"/>
      <c r="R43" s="45" t="s">
        <v>549</v>
      </c>
      <c r="S43" s="45"/>
    </row>
    <row r="44" spans="2:19" ht="39.950000000000003" hidden="1" customHeight="1">
      <c r="B44" s="96" t="s">
        <v>434</v>
      </c>
      <c r="C44" s="96" t="s">
        <v>475</v>
      </c>
      <c r="D44" s="96" t="s">
        <v>435</v>
      </c>
      <c r="E44" s="96" t="s">
        <v>435</v>
      </c>
      <c r="F44" s="96" t="s">
        <v>449</v>
      </c>
      <c r="G44" s="96" t="s">
        <v>458</v>
      </c>
      <c r="H44" s="96" t="s">
        <v>495</v>
      </c>
      <c r="I44" s="96"/>
      <c r="J44" s="96"/>
      <c r="K44" s="107" t="s">
        <v>550</v>
      </c>
      <c r="L44" s="96" t="str">
        <f t="shared" si="1"/>
        <v>A-02-01-01-004-007-03--</v>
      </c>
      <c r="M44" s="97"/>
      <c r="N44" s="105"/>
      <c r="O44" s="99" t="s">
        <v>546</v>
      </c>
      <c r="P44" s="106">
        <v>0</v>
      </c>
      <c r="Q44" s="44"/>
      <c r="R44" s="45" t="s">
        <v>549</v>
      </c>
      <c r="S44" s="45" t="s">
        <v>543</v>
      </c>
    </row>
    <row r="45" spans="2:19" ht="39.950000000000003" hidden="1" customHeight="1">
      <c r="B45" s="96" t="s">
        <v>434</v>
      </c>
      <c r="C45" s="96" t="s">
        <v>475</v>
      </c>
      <c r="D45" s="96" t="s">
        <v>435</v>
      </c>
      <c r="E45" s="96" t="s">
        <v>435</v>
      </c>
      <c r="F45" s="96" t="s">
        <v>449</v>
      </c>
      <c r="G45" s="96" t="s">
        <v>464</v>
      </c>
      <c r="H45" s="96" t="s">
        <v>435</v>
      </c>
      <c r="I45" s="96"/>
      <c r="J45" s="96"/>
      <c r="K45" s="107" t="s">
        <v>551</v>
      </c>
      <c r="L45" s="96" t="str">
        <f t="shared" si="1"/>
        <v>A-02-01-01-004-009-01--</v>
      </c>
      <c r="M45" s="97"/>
      <c r="N45" s="105"/>
      <c r="O45" s="99" t="s">
        <v>546</v>
      </c>
      <c r="P45" s="106">
        <v>0</v>
      </c>
      <c r="Q45" s="44"/>
      <c r="R45" s="45" t="s">
        <v>552</v>
      </c>
      <c r="S45" s="45"/>
    </row>
    <row r="46" spans="2:19" ht="39.950000000000003" hidden="1" customHeight="1">
      <c r="B46" s="96" t="s">
        <v>434</v>
      </c>
      <c r="C46" s="96" t="s">
        <v>475</v>
      </c>
      <c r="D46" s="96" t="s">
        <v>435</v>
      </c>
      <c r="E46" s="96" t="s">
        <v>435</v>
      </c>
      <c r="F46" s="96" t="s">
        <v>449</v>
      </c>
      <c r="G46" s="96" t="s">
        <v>464</v>
      </c>
      <c r="H46" s="96" t="s">
        <v>535</v>
      </c>
      <c r="I46" s="96" t="s">
        <v>553</v>
      </c>
      <c r="J46" s="96"/>
      <c r="K46" s="107" t="s">
        <v>554</v>
      </c>
      <c r="L46" s="96" t="str">
        <f t="shared" si="1"/>
        <v>A-02-01-01-004-009-09-1-</v>
      </c>
      <c r="M46" s="97"/>
      <c r="N46" s="105"/>
      <c r="O46" s="99" t="s">
        <v>546</v>
      </c>
      <c r="P46" s="106">
        <v>1000000</v>
      </c>
      <c r="Q46" s="44"/>
      <c r="R46" s="45" t="s">
        <v>552</v>
      </c>
      <c r="S46" s="45"/>
    </row>
    <row r="47" spans="2:19" ht="39.950000000000003" hidden="1" customHeight="1">
      <c r="B47" s="96" t="s">
        <v>434</v>
      </c>
      <c r="C47" s="96" t="s">
        <v>475</v>
      </c>
      <c r="D47" s="96" t="s">
        <v>435</v>
      </c>
      <c r="E47" s="96" t="s">
        <v>435</v>
      </c>
      <c r="F47" s="96" t="s">
        <v>449</v>
      </c>
      <c r="G47" s="96" t="s">
        <v>464</v>
      </c>
      <c r="H47" s="96" t="s">
        <v>535</v>
      </c>
      <c r="I47" s="96" t="s">
        <v>525</v>
      </c>
      <c r="J47" s="96"/>
      <c r="K47" s="107" t="s">
        <v>555</v>
      </c>
      <c r="L47" s="96" t="str">
        <f t="shared" si="1"/>
        <v>A-02-01-01-004-009-09-4-</v>
      </c>
      <c r="M47" s="97"/>
      <c r="N47" s="105"/>
      <c r="O47" s="99" t="s">
        <v>546</v>
      </c>
      <c r="P47" s="106">
        <v>0</v>
      </c>
      <c r="Q47" s="44"/>
      <c r="R47" s="45" t="s">
        <v>556</v>
      </c>
      <c r="S47" s="45"/>
    </row>
    <row r="48" spans="2:19" ht="39.950000000000003" hidden="1" customHeight="1">
      <c r="B48" s="96" t="s">
        <v>434</v>
      </c>
      <c r="C48" s="96" t="s">
        <v>475</v>
      </c>
      <c r="D48" s="96" t="s">
        <v>435</v>
      </c>
      <c r="E48" s="96" t="s">
        <v>435</v>
      </c>
      <c r="F48" s="96" t="s">
        <v>455</v>
      </c>
      <c r="G48" s="96" t="s">
        <v>441</v>
      </c>
      <c r="H48" s="96" t="s">
        <v>475</v>
      </c>
      <c r="I48" s="96" t="s">
        <v>557</v>
      </c>
      <c r="J48" s="96"/>
      <c r="K48" s="107" t="s">
        <v>558</v>
      </c>
      <c r="L48" s="96" t="str">
        <f t="shared" si="1"/>
        <v>A-02-01-01-006-002-02-3-</v>
      </c>
      <c r="M48" s="97"/>
      <c r="N48" s="105"/>
      <c r="O48" s="99" t="s">
        <v>546</v>
      </c>
      <c r="P48" s="106">
        <v>0</v>
      </c>
      <c r="Q48" s="44"/>
      <c r="R48" s="45" t="s">
        <v>559</v>
      </c>
      <c r="S48" s="45"/>
    </row>
    <row r="49" spans="2:20" ht="39.950000000000003" hidden="1" customHeight="1">
      <c r="B49" s="96" t="s">
        <v>434</v>
      </c>
      <c r="C49" s="96" t="s">
        <v>475</v>
      </c>
      <c r="D49" s="96" t="s">
        <v>435</v>
      </c>
      <c r="E49" s="96" t="s">
        <v>435</v>
      </c>
      <c r="F49" s="96" t="s">
        <v>455</v>
      </c>
      <c r="G49" s="96" t="s">
        <v>441</v>
      </c>
      <c r="H49" s="96" t="s">
        <v>495</v>
      </c>
      <c r="I49" s="96" t="s">
        <v>553</v>
      </c>
      <c r="J49" s="96" t="s">
        <v>435</v>
      </c>
      <c r="K49" s="107" t="s">
        <v>560</v>
      </c>
      <c r="L49" s="96" t="str">
        <f t="shared" si="1"/>
        <v>A-02-01-01-006-002-03-1-01</v>
      </c>
      <c r="M49" s="97"/>
      <c r="N49" s="105"/>
      <c r="O49" s="99" t="s">
        <v>561</v>
      </c>
      <c r="P49" s="106">
        <v>0</v>
      </c>
      <c r="Q49" s="44"/>
      <c r="R49" s="45" t="s">
        <v>562</v>
      </c>
      <c r="S49" s="45"/>
    </row>
    <row r="50" spans="2:20" ht="39.950000000000003" hidden="1" customHeight="1">
      <c r="B50" s="96" t="s">
        <v>434</v>
      </c>
      <c r="C50" s="96" t="s">
        <v>475</v>
      </c>
      <c r="D50" s="96" t="s">
        <v>435</v>
      </c>
      <c r="E50" s="96" t="s">
        <v>435</v>
      </c>
      <c r="F50" s="96" t="s">
        <v>455</v>
      </c>
      <c r="G50" s="96" t="s">
        <v>441</v>
      </c>
      <c r="H50" s="96" t="s">
        <v>495</v>
      </c>
      <c r="I50" s="96" t="s">
        <v>521</v>
      </c>
      <c r="J50" s="96" t="s">
        <v>475</v>
      </c>
      <c r="K50" s="107" t="s">
        <v>563</v>
      </c>
      <c r="L50" s="96" t="str">
        <f t="shared" si="1"/>
        <v>A-02-01-01-006-002-03-2-02</v>
      </c>
      <c r="M50" s="97"/>
      <c r="N50" s="105"/>
      <c r="O50" s="99" t="s">
        <v>561</v>
      </c>
      <c r="P50" s="106">
        <v>0</v>
      </c>
      <c r="Q50" s="44"/>
      <c r="R50" s="45" t="s">
        <v>520</v>
      </c>
      <c r="S50" s="45"/>
    </row>
    <row r="51" spans="2:20" ht="39.950000000000003" hidden="1" customHeight="1">
      <c r="B51" s="96" t="s">
        <v>434</v>
      </c>
      <c r="C51" s="96" t="s">
        <v>475</v>
      </c>
      <c r="D51" s="96" t="s">
        <v>435</v>
      </c>
      <c r="E51" s="96" t="s">
        <v>435</v>
      </c>
      <c r="F51" s="96" t="s">
        <v>455</v>
      </c>
      <c r="G51" s="96" t="s">
        <v>441</v>
      </c>
      <c r="H51" s="96" t="s">
        <v>531</v>
      </c>
      <c r="I51" s="96"/>
      <c r="J51" s="96"/>
      <c r="K51" s="107" t="s">
        <v>564</v>
      </c>
      <c r="L51" s="96" t="str">
        <f t="shared" si="1"/>
        <v>A-02-01-01-006-002-05--</v>
      </c>
      <c r="M51" s="97"/>
      <c r="N51" s="105"/>
      <c r="O51" s="99" t="s">
        <v>561</v>
      </c>
      <c r="P51" s="106">
        <v>0</v>
      </c>
      <c r="Q51" s="44"/>
      <c r="R51" s="45" t="s">
        <v>559</v>
      </c>
      <c r="S51" s="45"/>
    </row>
    <row r="52" spans="2:20" ht="39.950000000000003" hidden="1" customHeight="1">
      <c r="B52" s="96" t="s">
        <v>434</v>
      </c>
      <c r="C52" s="96" t="s">
        <v>475</v>
      </c>
      <c r="D52" s="96" t="s">
        <v>475</v>
      </c>
      <c r="E52" s="96" t="s">
        <v>435</v>
      </c>
      <c r="F52" s="96" t="s">
        <v>441</v>
      </c>
      <c r="G52" s="96" t="s">
        <v>458</v>
      </c>
      <c r="H52" s="96"/>
      <c r="I52" s="96"/>
      <c r="J52" s="96"/>
      <c r="K52" s="107" t="s">
        <v>565</v>
      </c>
      <c r="L52" s="96" t="str">
        <f t="shared" si="1"/>
        <v>A-02-02-01-002-007---</v>
      </c>
      <c r="M52" s="97"/>
      <c r="N52" s="105"/>
      <c r="O52" s="99" t="s">
        <v>566</v>
      </c>
      <c r="P52" s="106">
        <v>0</v>
      </c>
      <c r="Q52" s="44"/>
      <c r="R52" s="45" t="s">
        <v>567</v>
      </c>
      <c r="S52" s="45"/>
    </row>
    <row r="53" spans="2:20" ht="39.950000000000003" hidden="1" customHeight="1">
      <c r="B53" s="96" t="s">
        <v>434</v>
      </c>
      <c r="C53" s="96" t="s">
        <v>475</v>
      </c>
      <c r="D53" s="96" t="s">
        <v>475</v>
      </c>
      <c r="E53" s="96" t="s">
        <v>435</v>
      </c>
      <c r="F53" s="96" t="s">
        <v>441</v>
      </c>
      <c r="G53" s="96" t="s">
        <v>461</v>
      </c>
      <c r="H53" s="96"/>
      <c r="I53" s="96"/>
      <c r="J53" s="96"/>
      <c r="K53" s="107" t="s">
        <v>568</v>
      </c>
      <c r="L53" s="96" t="str">
        <f t="shared" si="1"/>
        <v>A-02-02-01-002-008---</v>
      </c>
      <c r="M53" s="97"/>
      <c r="N53" s="105"/>
      <c r="O53" s="99" t="s">
        <v>569</v>
      </c>
      <c r="P53" s="106">
        <v>0</v>
      </c>
      <c r="Q53" s="44"/>
      <c r="R53" s="45" t="s">
        <v>570</v>
      </c>
      <c r="S53" s="45"/>
    </row>
    <row r="54" spans="2:20" ht="39.950000000000003" hidden="1" customHeight="1">
      <c r="B54" s="96" t="s">
        <v>434</v>
      </c>
      <c r="C54" s="96" t="s">
        <v>475</v>
      </c>
      <c r="D54" s="96" t="s">
        <v>475</v>
      </c>
      <c r="E54" s="96" t="s">
        <v>435</v>
      </c>
      <c r="F54" s="96" t="s">
        <v>445</v>
      </c>
      <c r="G54" s="96" t="s">
        <v>441</v>
      </c>
      <c r="H54" s="96" t="s">
        <v>435</v>
      </c>
      <c r="I54" s="96"/>
      <c r="J54" s="96"/>
      <c r="K54" s="107" t="s">
        <v>571</v>
      </c>
      <c r="L54" s="96" t="str">
        <f t="shared" si="1"/>
        <v>A-02-02-01-003-002-01--</v>
      </c>
      <c r="M54" s="97"/>
      <c r="N54" s="105"/>
      <c r="O54" s="99" t="s">
        <v>572</v>
      </c>
      <c r="P54" s="106">
        <v>0</v>
      </c>
      <c r="Q54" s="44"/>
      <c r="R54" s="45" t="s">
        <v>573</v>
      </c>
      <c r="S54" s="45"/>
    </row>
    <row r="55" spans="2:20" ht="39.950000000000003" hidden="1" customHeight="1">
      <c r="B55" s="96" t="s">
        <v>434</v>
      </c>
      <c r="C55" s="96" t="s">
        <v>475</v>
      </c>
      <c r="D55" s="96" t="s">
        <v>475</v>
      </c>
      <c r="E55" s="96" t="s">
        <v>435</v>
      </c>
      <c r="F55" s="96" t="s">
        <v>445</v>
      </c>
      <c r="G55" s="96" t="s">
        <v>441</v>
      </c>
      <c r="H55" s="96" t="s">
        <v>475</v>
      </c>
      <c r="I55" s="96"/>
      <c r="J55" s="96"/>
      <c r="K55" s="107" t="s">
        <v>574</v>
      </c>
      <c r="L55" s="96" t="str">
        <f t="shared" si="1"/>
        <v>A-02-02-01-003-002-02--</v>
      </c>
      <c r="M55" s="97"/>
      <c r="N55" s="105"/>
      <c r="O55" s="99" t="s">
        <v>575</v>
      </c>
      <c r="P55" s="106">
        <v>0</v>
      </c>
      <c r="Q55" s="44"/>
      <c r="R55" s="45" t="s">
        <v>576</v>
      </c>
      <c r="S55" s="45"/>
    </row>
    <row r="56" spans="2:20" ht="39.950000000000003" hidden="1" customHeight="1">
      <c r="B56" s="96" t="s">
        <v>434</v>
      </c>
      <c r="C56" s="96" t="s">
        <v>475</v>
      </c>
      <c r="D56" s="96" t="s">
        <v>475</v>
      </c>
      <c r="E56" s="96" t="s">
        <v>435</v>
      </c>
      <c r="F56" s="96" t="s">
        <v>445</v>
      </c>
      <c r="G56" s="96" t="s">
        <v>441</v>
      </c>
      <c r="H56" s="96" t="s">
        <v>495</v>
      </c>
      <c r="I56" s="96"/>
      <c r="J56" s="96"/>
      <c r="K56" s="107" t="s">
        <v>577</v>
      </c>
      <c r="L56" s="96" t="str">
        <f t="shared" si="1"/>
        <v>A-02-02-01-003-002-03--</v>
      </c>
      <c r="M56" s="97"/>
      <c r="N56" s="105"/>
      <c r="O56" s="99" t="s">
        <v>578</v>
      </c>
      <c r="P56" s="106">
        <v>0</v>
      </c>
      <c r="Q56" s="44"/>
      <c r="R56" s="45" t="s">
        <v>579</v>
      </c>
      <c r="S56" s="45" t="s">
        <v>576</v>
      </c>
    </row>
    <row r="57" spans="2:20" ht="39.950000000000003" hidden="1" customHeight="1">
      <c r="B57" s="96" t="s">
        <v>434</v>
      </c>
      <c r="C57" s="96" t="s">
        <v>475</v>
      </c>
      <c r="D57" s="96" t="s">
        <v>475</v>
      </c>
      <c r="E57" s="96" t="s">
        <v>435</v>
      </c>
      <c r="F57" s="96" t="s">
        <v>445</v>
      </c>
      <c r="G57" s="96" t="s">
        <v>441</v>
      </c>
      <c r="H57" s="96" t="s">
        <v>518</v>
      </c>
      <c r="I57" s="96"/>
      <c r="J57" s="96"/>
      <c r="K57" s="107" t="s">
        <v>580</v>
      </c>
      <c r="L57" s="96" t="str">
        <f t="shared" si="1"/>
        <v>A-02-02-01-003-002-04--</v>
      </c>
      <c r="M57" s="97"/>
      <c r="N57" s="105"/>
      <c r="O57" s="99" t="s">
        <v>581</v>
      </c>
      <c r="P57" s="106">
        <v>0</v>
      </c>
      <c r="Q57" s="44"/>
      <c r="R57" s="45" t="s">
        <v>579</v>
      </c>
      <c r="S57" s="45" t="s">
        <v>576</v>
      </c>
    </row>
    <row r="58" spans="2:20" ht="39.950000000000003" hidden="1" customHeight="1">
      <c r="B58" s="96" t="s">
        <v>434</v>
      </c>
      <c r="C58" s="96" t="s">
        <v>475</v>
      </c>
      <c r="D58" s="96" t="s">
        <v>475</v>
      </c>
      <c r="E58" s="96" t="s">
        <v>435</v>
      </c>
      <c r="F58" s="96" t="s">
        <v>445</v>
      </c>
      <c r="G58" s="96" t="s">
        <v>445</v>
      </c>
      <c r="H58" s="96" t="s">
        <v>495</v>
      </c>
      <c r="I58" s="96"/>
      <c r="J58" s="96"/>
      <c r="K58" s="107" t="s">
        <v>582</v>
      </c>
      <c r="L58" s="96" t="str">
        <f t="shared" si="1"/>
        <v>A-02-02-01-003-003-03--</v>
      </c>
      <c r="M58" s="97"/>
      <c r="N58" s="105"/>
      <c r="O58" s="99" t="s">
        <v>583</v>
      </c>
      <c r="P58" s="106">
        <v>0</v>
      </c>
      <c r="Q58" s="44"/>
      <c r="R58" s="45" t="s">
        <v>584</v>
      </c>
      <c r="S58" s="45"/>
    </row>
    <row r="59" spans="2:20" ht="39.950000000000003" hidden="1" customHeight="1">
      <c r="B59" s="96" t="s">
        <v>434</v>
      </c>
      <c r="C59" s="96" t="s">
        <v>475</v>
      </c>
      <c r="D59" s="96" t="s">
        <v>475</v>
      </c>
      <c r="E59" s="96" t="s">
        <v>435</v>
      </c>
      <c r="F59" s="96" t="s">
        <v>445</v>
      </c>
      <c r="G59" s="96" t="s">
        <v>455</v>
      </c>
      <c r="H59" s="96" t="s">
        <v>435</v>
      </c>
      <c r="I59" s="96"/>
      <c r="J59" s="96"/>
      <c r="K59" s="107" t="s">
        <v>585</v>
      </c>
      <c r="L59" s="96" t="str">
        <f t="shared" si="1"/>
        <v>A-02-02-01-003-006-01--</v>
      </c>
      <c r="M59" s="97"/>
      <c r="N59" s="105"/>
      <c r="O59" s="99" t="s">
        <v>586</v>
      </c>
      <c r="P59" s="106">
        <v>0</v>
      </c>
      <c r="Q59" s="44"/>
      <c r="R59" s="45" t="s">
        <v>587</v>
      </c>
      <c r="S59" s="45"/>
    </row>
    <row r="60" spans="2:20" ht="39.950000000000003" hidden="1" customHeight="1">
      <c r="B60" s="96" t="s">
        <v>434</v>
      </c>
      <c r="C60" s="96" t="s">
        <v>475</v>
      </c>
      <c r="D60" s="96" t="s">
        <v>475</v>
      </c>
      <c r="E60" s="96" t="s">
        <v>435</v>
      </c>
      <c r="F60" s="96" t="s">
        <v>445</v>
      </c>
      <c r="G60" s="96" t="s">
        <v>461</v>
      </c>
      <c r="H60" s="96" t="s">
        <v>535</v>
      </c>
      <c r="I60" s="96"/>
      <c r="J60" s="96"/>
      <c r="K60" s="107" t="s">
        <v>588</v>
      </c>
      <c r="L60" s="96" t="str">
        <f t="shared" si="1"/>
        <v>A-02-02-01-003-008-09--</v>
      </c>
      <c r="M60" s="97"/>
      <c r="N60" s="105"/>
      <c r="O60" s="99" t="s">
        <v>589</v>
      </c>
      <c r="P60" s="106">
        <v>0</v>
      </c>
      <c r="Q60" s="44"/>
      <c r="R60" s="45" t="s">
        <v>573</v>
      </c>
      <c r="S60" s="45" t="s">
        <v>556</v>
      </c>
      <c r="T60" s="45" t="s">
        <v>590</v>
      </c>
    </row>
    <row r="61" spans="2:20" ht="39.950000000000003" hidden="1" customHeight="1">
      <c r="B61" s="96" t="s">
        <v>434</v>
      </c>
      <c r="C61" s="96" t="s">
        <v>475</v>
      </c>
      <c r="D61" s="96" t="s">
        <v>475</v>
      </c>
      <c r="E61" s="96" t="s">
        <v>435</v>
      </c>
      <c r="F61" s="96" t="s">
        <v>449</v>
      </c>
      <c r="G61" s="96" t="s">
        <v>445</v>
      </c>
      <c r="H61" s="96" t="s">
        <v>535</v>
      </c>
      <c r="I61" s="96"/>
      <c r="J61" s="96"/>
      <c r="K61" s="107" t="s">
        <v>536</v>
      </c>
      <c r="L61" s="96" t="str">
        <f t="shared" si="1"/>
        <v>A-02-02-01-004-003-09--</v>
      </c>
      <c r="M61" s="97"/>
      <c r="N61" s="105"/>
      <c r="O61" s="99" t="s">
        <v>591</v>
      </c>
      <c r="P61" s="106">
        <v>0</v>
      </c>
      <c r="Q61" s="44"/>
      <c r="R61" s="45" t="s">
        <v>527</v>
      </c>
      <c r="S61" s="45" t="s">
        <v>540</v>
      </c>
      <c r="T61" s="45" t="s">
        <v>590</v>
      </c>
    </row>
    <row r="62" spans="2:20" ht="39.950000000000003" hidden="1" customHeight="1">
      <c r="B62" s="96" t="s">
        <v>434</v>
      </c>
      <c r="C62" s="96" t="s">
        <v>475</v>
      </c>
      <c r="D62" s="96" t="s">
        <v>475</v>
      </c>
      <c r="E62" s="96" t="s">
        <v>435</v>
      </c>
      <c r="F62" s="96" t="s">
        <v>449</v>
      </c>
      <c r="G62" s="96" t="s">
        <v>449</v>
      </c>
      <c r="H62" s="96" t="s">
        <v>435</v>
      </c>
      <c r="I62" s="96"/>
      <c r="J62" s="96"/>
      <c r="K62" s="107" t="s">
        <v>592</v>
      </c>
      <c r="L62" s="96" t="str">
        <f t="shared" si="1"/>
        <v>A-02-02-01-004-004-01--</v>
      </c>
      <c r="M62" s="97"/>
      <c r="N62" s="105"/>
      <c r="O62" s="99" t="s">
        <v>593</v>
      </c>
      <c r="P62" s="106">
        <v>0</v>
      </c>
      <c r="Q62" s="44"/>
      <c r="R62" s="45" t="s">
        <v>594</v>
      </c>
      <c r="S62" s="45"/>
    </row>
    <row r="63" spans="2:20" ht="39.950000000000003" hidden="1" customHeight="1">
      <c r="B63" s="96" t="s">
        <v>434</v>
      </c>
      <c r="C63" s="96" t="s">
        <v>475</v>
      </c>
      <c r="D63" s="96" t="s">
        <v>475</v>
      </c>
      <c r="E63" s="96" t="s">
        <v>435</v>
      </c>
      <c r="F63" s="96" t="s">
        <v>449</v>
      </c>
      <c r="G63" s="96" t="s">
        <v>449</v>
      </c>
      <c r="H63" s="96" t="s">
        <v>475</v>
      </c>
      <c r="I63" s="96"/>
      <c r="J63" s="96"/>
      <c r="K63" s="107" t="s">
        <v>595</v>
      </c>
      <c r="L63" s="96" t="str">
        <f t="shared" si="1"/>
        <v>A-02-02-01-004-004-02--</v>
      </c>
      <c r="M63" s="97"/>
      <c r="N63" s="105"/>
      <c r="O63" s="99" t="s">
        <v>596</v>
      </c>
      <c r="P63" s="106">
        <v>0</v>
      </c>
      <c r="Q63" s="44"/>
      <c r="R63" s="45" t="s">
        <v>590</v>
      </c>
      <c r="S63" s="45"/>
    </row>
    <row r="64" spans="2:20" ht="39.950000000000003" hidden="1" customHeight="1">
      <c r="B64" s="96" t="s">
        <v>434</v>
      </c>
      <c r="C64" s="96" t="s">
        <v>475</v>
      </c>
      <c r="D64" s="96" t="s">
        <v>475</v>
      </c>
      <c r="E64" s="96" t="s">
        <v>435</v>
      </c>
      <c r="F64" s="96" t="s">
        <v>449</v>
      </c>
      <c r="G64" s="96" t="s">
        <v>452</v>
      </c>
      <c r="H64" s="96" t="s">
        <v>435</v>
      </c>
      <c r="I64" s="96"/>
      <c r="J64" s="96"/>
      <c r="K64" s="107" t="s">
        <v>538</v>
      </c>
      <c r="L64" s="96" t="str">
        <f t="shared" si="1"/>
        <v>A-02-02-01-004-005-01--</v>
      </c>
      <c r="M64" s="97"/>
      <c r="N64" s="105"/>
      <c r="O64" s="99" t="s">
        <v>597</v>
      </c>
      <c r="P64" s="106">
        <v>0</v>
      </c>
      <c r="Q64" s="44"/>
      <c r="R64" s="45" t="s">
        <v>540</v>
      </c>
      <c r="S64" s="45"/>
    </row>
    <row r="65" spans="2:19" ht="39.950000000000003" hidden="1" customHeight="1">
      <c r="B65" s="96" t="s">
        <v>434</v>
      </c>
      <c r="C65" s="96" t="s">
        <v>475</v>
      </c>
      <c r="D65" s="96" t="s">
        <v>475</v>
      </c>
      <c r="E65" s="96" t="s">
        <v>435</v>
      </c>
      <c r="F65" s="96" t="s">
        <v>449</v>
      </c>
      <c r="G65" s="96" t="s">
        <v>452</v>
      </c>
      <c r="H65" s="96" t="s">
        <v>475</v>
      </c>
      <c r="I65" s="96"/>
      <c r="J65" s="96"/>
      <c r="K65" s="107" t="s">
        <v>541</v>
      </c>
      <c r="L65" s="96" t="str">
        <f t="shared" si="1"/>
        <v>A-02-02-01-004-005-02--</v>
      </c>
      <c r="M65" s="97"/>
      <c r="N65" s="105"/>
      <c r="O65" s="99" t="s">
        <v>598</v>
      </c>
      <c r="P65" s="106">
        <v>0</v>
      </c>
      <c r="Q65" s="44"/>
      <c r="R65" s="45" t="s">
        <v>544</v>
      </c>
      <c r="S65" s="45"/>
    </row>
    <row r="66" spans="2:19" ht="39.950000000000003" hidden="1" customHeight="1">
      <c r="B66" s="96" t="s">
        <v>434</v>
      </c>
      <c r="C66" s="96" t="s">
        <v>475</v>
      </c>
      <c r="D66" s="96" t="s">
        <v>475</v>
      </c>
      <c r="E66" s="96" t="s">
        <v>435</v>
      </c>
      <c r="F66" s="96" t="s">
        <v>449</v>
      </c>
      <c r="G66" s="96" t="s">
        <v>458</v>
      </c>
      <c r="H66" s="96" t="s">
        <v>599</v>
      </c>
      <c r="I66" s="96"/>
      <c r="J66" s="96"/>
      <c r="K66" s="107" t="s">
        <v>560</v>
      </c>
      <c r="L66" s="96" t="str">
        <f t="shared" si="1"/>
        <v>A-02-02-01-004-007-08--</v>
      </c>
      <c r="M66" s="97"/>
      <c r="N66" s="105"/>
      <c r="O66" s="99" t="s">
        <v>600</v>
      </c>
      <c r="P66" s="106">
        <v>0</v>
      </c>
      <c r="Q66" s="44"/>
      <c r="R66" s="45" t="s">
        <v>562</v>
      </c>
      <c r="S66" s="45"/>
    </row>
    <row r="67" spans="2:19" ht="39.950000000000003" hidden="1" customHeight="1">
      <c r="B67" s="96" t="s">
        <v>434</v>
      </c>
      <c r="C67" s="96" t="s">
        <v>475</v>
      </c>
      <c r="D67" s="96" t="s">
        <v>475</v>
      </c>
      <c r="E67" s="96" t="s">
        <v>475</v>
      </c>
      <c r="F67" s="96" t="s">
        <v>452</v>
      </c>
      <c r="G67" s="96" t="s">
        <v>449</v>
      </c>
      <c r="H67" s="96" t="s">
        <v>435</v>
      </c>
      <c r="I67" s="96" t="s">
        <v>521</v>
      </c>
      <c r="J67" s="96"/>
      <c r="K67" s="107" t="s">
        <v>601</v>
      </c>
      <c r="L67" s="96" t="str">
        <f t="shared" ref="L67:L98" si="2">B67&amp;"-"&amp;C67&amp;"-"&amp;D67&amp;"-"&amp;E67&amp;"-"&amp;F67&amp;"-"&amp;G67&amp;"-"&amp;H67&amp;"-"&amp;I67&amp;"-"&amp;J67</f>
        <v>A-02-02-02-005-004-01-2-</v>
      </c>
      <c r="M67" s="97"/>
      <c r="N67" s="105"/>
      <c r="O67" s="99" t="s">
        <v>602</v>
      </c>
      <c r="P67" s="106">
        <v>0</v>
      </c>
      <c r="Q67" s="44"/>
      <c r="R67" s="45" t="s">
        <v>559</v>
      </c>
      <c r="S67" s="45" t="s">
        <v>603</v>
      </c>
    </row>
    <row r="68" spans="2:19" ht="39.950000000000003" hidden="1" customHeight="1">
      <c r="B68" s="96" t="s">
        <v>434</v>
      </c>
      <c r="C68" s="96" t="s">
        <v>475</v>
      </c>
      <c r="D68" s="96" t="s">
        <v>475</v>
      </c>
      <c r="E68" s="96" t="s">
        <v>475</v>
      </c>
      <c r="F68" s="96" t="s">
        <v>452</v>
      </c>
      <c r="G68" s="96" t="s">
        <v>449</v>
      </c>
      <c r="H68" s="96" t="s">
        <v>475</v>
      </c>
      <c r="I68" s="96" t="s">
        <v>604</v>
      </c>
      <c r="J68" s="96"/>
      <c r="K68" s="107" t="s">
        <v>605</v>
      </c>
      <c r="L68" s="96" t="str">
        <f t="shared" si="2"/>
        <v>A-02-02-02-005-004-02-5-</v>
      </c>
      <c r="M68" s="97"/>
      <c r="N68" s="105"/>
      <c r="O68" s="99" t="s">
        <v>602</v>
      </c>
      <c r="P68" s="106">
        <v>0</v>
      </c>
      <c r="Q68" s="44"/>
      <c r="R68" s="45" t="s">
        <v>559</v>
      </c>
      <c r="S68" s="45"/>
    </row>
    <row r="69" spans="2:19" ht="39.950000000000003" hidden="1" customHeight="1">
      <c r="B69" s="96" t="s">
        <v>434</v>
      </c>
      <c r="C69" s="96" t="s">
        <v>475</v>
      </c>
      <c r="D69" s="96" t="s">
        <v>475</v>
      </c>
      <c r="E69" s="96" t="s">
        <v>475</v>
      </c>
      <c r="F69" s="96" t="s">
        <v>452</v>
      </c>
      <c r="G69" s="96" t="s">
        <v>449</v>
      </c>
      <c r="H69" s="96" t="s">
        <v>475</v>
      </c>
      <c r="I69" s="96" t="s">
        <v>606</v>
      </c>
      <c r="J69" s="96"/>
      <c r="K69" s="107" t="s">
        <v>607</v>
      </c>
      <c r="L69" s="96" t="str">
        <f t="shared" si="2"/>
        <v>A-02-02-02-005-004-02-9-</v>
      </c>
      <c r="M69" s="97"/>
      <c r="N69" s="105"/>
      <c r="O69" s="99" t="s">
        <v>602</v>
      </c>
      <c r="P69" s="106">
        <v>0</v>
      </c>
      <c r="Q69" s="44"/>
      <c r="R69" s="45" t="s">
        <v>559</v>
      </c>
      <c r="S69" s="45"/>
    </row>
    <row r="70" spans="2:19" ht="39.950000000000003" hidden="1" customHeight="1">
      <c r="B70" s="96" t="s">
        <v>434</v>
      </c>
      <c r="C70" s="96" t="s">
        <v>475</v>
      </c>
      <c r="D70" s="96" t="s">
        <v>475</v>
      </c>
      <c r="E70" s="96" t="s">
        <v>475</v>
      </c>
      <c r="F70" s="96" t="s">
        <v>452</v>
      </c>
      <c r="G70" s="96" t="s">
        <v>449</v>
      </c>
      <c r="H70" s="96" t="s">
        <v>608</v>
      </c>
      <c r="I70" s="96"/>
      <c r="J70" s="96"/>
      <c r="K70" s="107" t="s">
        <v>609</v>
      </c>
      <c r="L70" s="96" t="str">
        <f t="shared" si="2"/>
        <v>A-02-02-02-005-004-06--</v>
      </c>
      <c r="M70" s="97"/>
      <c r="N70" s="105"/>
      <c r="O70" s="99" t="s">
        <v>610</v>
      </c>
      <c r="P70" s="106">
        <v>0</v>
      </c>
      <c r="Q70" s="44"/>
      <c r="R70" s="45" t="s">
        <v>559</v>
      </c>
      <c r="S70" s="45"/>
    </row>
    <row r="71" spans="2:19" ht="39.950000000000003" hidden="1" customHeight="1">
      <c r="B71" s="96" t="s">
        <v>434</v>
      </c>
      <c r="C71" s="96" t="s">
        <v>475</v>
      </c>
      <c r="D71" s="96" t="s">
        <v>475</v>
      </c>
      <c r="E71" s="96" t="s">
        <v>475</v>
      </c>
      <c r="F71" s="96" t="s">
        <v>452</v>
      </c>
      <c r="G71" s="96" t="s">
        <v>449</v>
      </c>
      <c r="H71" s="96" t="s">
        <v>611</v>
      </c>
      <c r="I71" s="96"/>
      <c r="J71" s="96"/>
      <c r="K71" s="107" t="s">
        <v>612</v>
      </c>
      <c r="L71" s="96" t="str">
        <f t="shared" si="2"/>
        <v>A-02-02-02-005-004-07--</v>
      </c>
      <c r="M71" s="97"/>
      <c r="N71" s="105"/>
      <c r="O71" s="99" t="s">
        <v>602</v>
      </c>
      <c r="P71" s="106">
        <v>0</v>
      </c>
      <c r="Q71" s="44"/>
      <c r="R71" s="45" t="s">
        <v>559</v>
      </c>
      <c r="S71" s="45"/>
    </row>
    <row r="72" spans="2:19" ht="39.950000000000003" hidden="1" customHeight="1">
      <c r="B72" s="96" t="s">
        <v>434</v>
      </c>
      <c r="C72" s="96" t="s">
        <v>475</v>
      </c>
      <c r="D72" s="96" t="s">
        <v>475</v>
      </c>
      <c r="E72" s="96" t="s">
        <v>475</v>
      </c>
      <c r="F72" s="96" t="s">
        <v>455</v>
      </c>
      <c r="G72" s="96" t="s">
        <v>445</v>
      </c>
      <c r="H72" s="96" t="s">
        <v>475</v>
      </c>
      <c r="I72" s="96"/>
      <c r="J72" s="96"/>
      <c r="K72" s="107" t="s">
        <v>613</v>
      </c>
      <c r="L72" s="96" t="str">
        <f t="shared" si="2"/>
        <v>A-02-02-02-006-003-02--</v>
      </c>
      <c r="M72" s="97"/>
      <c r="N72" s="105"/>
      <c r="O72" s="99" t="s">
        <v>614</v>
      </c>
      <c r="P72" s="106">
        <v>0</v>
      </c>
      <c r="Q72" s="44"/>
      <c r="R72" s="45" t="s">
        <v>473</v>
      </c>
      <c r="S72" s="45" t="s">
        <v>474</v>
      </c>
    </row>
    <row r="73" spans="2:19" ht="39.950000000000003" hidden="1" customHeight="1">
      <c r="B73" s="96" t="s">
        <v>434</v>
      </c>
      <c r="C73" s="96" t="s">
        <v>475</v>
      </c>
      <c r="D73" s="96" t="s">
        <v>475</v>
      </c>
      <c r="E73" s="96" t="s">
        <v>475</v>
      </c>
      <c r="F73" s="96" t="s">
        <v>455</v>
      </c>
      <c r="G73" s="96" t="s">
        <v>445</v>
      </c>
      <c r="H73" s="96" t="s">
        <v>495</v>
      </c>
      <c r="I73" s="96"/>
      <c r="J73" s="96"/>
      <c r="K73" s="107" t="s">
        <v>615</v>
      </c>
      <c r="L73" s="96" t="str">
        <f t="shared" si="2"/>
        <v>A-02-02-02-006-003-03--</v>
      </c>
      <c r="M73" s="97"/>
      <c r="N73" s="105"/>
      <c r="O73" s="99" t="s">
        <v>616</v>
      </c>
      <c r="P73" s="106">
        <v>0</v>
      </c>
      <c r="Q73" s="44"/>
      <c r="R73" s="45" t="s">
        <v>617</v>
      </c>
      <c r="S73" s="45" t="s">
        <v>618</v>
      </c>
    </row>
    <row r="74" spans="2:19" ht="39.950000000000003" hidden="1" customHeight="1">
      <c r="B74" s="96" t="s">
        <v>434</v>
      </c>
      <c r="C74" s="96" t="s">
        <v>475</v>
      </c>
      <c r="D74" s="96" t="s">
        <v>475</v>
      </c>
      <c r="E74" s="96" t="s">
        <v>475</v>
      </c>
      <c r="F74" s="96" t="s">
        <v>455</v>
      </c>
      <c r="G74" s="96" t="s">
        <v>449</v>
      </c>
      <c r="H74" s="96"/>
      <c r="I74" s="96"/>
      <c r="J74" s="96"/>
      <c r="K74" s="107" t="s">
        <v>619</v>
      </c>
      <c r="L74" s="96" t="str">
        <f t="shared" si="2"/>
        <v>A-02-02-02-006-004---</v>
      </c>
      <c r="M74" s="97"/>
      <c r="N74" s="105"/>
      <c r="O74" s="99" t="s">
        <v>620</v>
      </c>
      <c r="P74" s="106">
        <v>0</v>
      </c>
      <c r="Q74" s="44"/>
      <c r="R74" s="45" t="s">
        <v>473</v>
      </c>
      <c r="S74" s="45" t="s">
        <v>474</v>
      </c>
    </row>
    <row r="75" spans="2:19" ht="39.950000000000003" hidden="1" customHeight="1">
      <c r="B75" s="96" t="s">
        <v>434</v>
      </c>
      <c r="C75" s="96" t="s">
        <v>475</v>
      </c>
      <c r="D75" s="96" t="s">
        <v>475</v>
      </c>
      <c r="E75" s="96" t="s">
        <v>475</v>
      </c>
      <c r="F75" s="96" t="s">
        <v>455</v>
      </c>
      <c r="G75" s="96" t="s">
        <v>458</v>
      </c>
      <c r="H75" s="96" t="s">
        <v>475</v>
      </c>
      <c r="I75" s="96"/>
      <c r="J75" s="96"/>
      <c r="K75" s="107" t="s">
        <v>621</v>
      </c>
      <c r="L75" s="96" t="str">
        <f t="shared" si="2"/>
        <v>A-02-02-02-006-007-02--</v>
      </c>
      <c r="M75" s="97"/>
      <c r="N75" s="105"/>
      <c r="O75" s="99" t="s">
        <v>622</v>
      </c>
      <c r="P75" s="106">
        <v>0</v>
      </c>
      <c r="Q75" s="44"/>
      <c r="R75" s="45" t="s">
        <v>623</v>
      </c>
      <c r="S75" s="45"/>
    </row>
    <row r="76" spans="2:19" ht="39.950000000000003" hidden="1" customHeight="1">
      <c r="B76" s="96" t="s">
        <v>434</v>
      </c>
      <c r="C76" s="96" t="s">
        <v>475</v>
      </c>
      <c r="D76" s="96" t="s">
        <v>475</v>
      </c>
      <c r="E76" s="96" t="s">
        <v>475</v>
      </c>
      <c r="F76" s="96" t="s">
        <v>455</v>
      </c>
      <c r="G76" s="96" t="s">
        <v>461</v>
      </c>
      <c r="H76" s="96"/>
      <c r="I76" s="96"/>
      <c r="J76" s="96"/>
      <c r="K76" s="107" t="s">
        <v>624</v>
      </c>
      <c r="L76" s="96" t="str">
        <f t="shared" si="2"/>
        <v>A-02-02-02-006-008---</v>
      </c>
      <c r="M76" s="97"/>
      <c r="N76" s="105"/>
      <c r="O76" s="99" t="s">
        <v>625</v>
      </c>
      <c r="P76" s="106">
        <v>0</v>
      </c>
      <c r="Q76" s="44"/>
      <c r="R76" s="45" t="s">
        <v>626</v>
      </c>
      <c r="S76" s="45"/>
    </row>
    <row r="77" spans="2:19" ht="39.950000000000003" hidden="1" customHeight="1">
      <c r="B77" s="96" t="s">
        <v>434</v>
      </c>
      <c r="C77" s="96" t="s">
        <v>475</v>
      </c>
      <c r="D77" s="96" t="s">
        <v>475</v>
      </c>
      <c r="E77" s="96" t="s">
        <v>475</v>
      </c>
      <c r="F77" s="96" t="s">
        <v>455</v>
      </c>
      <c r="G77" s="96" t="s">
        <v>464</v>
      </c>
      <c r="H77" s="96" t="s">
        <v>435</v>
      </c>
      <c r="I77" s="96"/>
      <c r="J77" s="96"/>
      <c r="K77" s="107" t="s">
        <v>627</v>
      </c>
      <c r="L77" s="96" t="str">
        <f t="shared" si="2"/>
        <v>A-02-02-02-006-009-01--</v>
      </c>
      <c r="M77" s="97"/>
      <c r="N77" s="105"/>
      <c r="O77" s="99" t="s">
        <v>628</v>
      </c>
      <c r="P77" s="106">
        <v>0</v>
      </c>
      <c r="Q77" s="44"/>
      <c r="R77" s="45" t="s">
        <v>629</v>
      </c>
      <c r="S77" s="45"/>
    </row>
    <row r="78" spans="2:19" ht="39.950000000000003" hidden="1" customHeight="1">
      <c r="B78" s="96" t="s">
        <v>434</v>
      </c>
      <c r="C78" s="96" t="s">
        <v>475</v>
      </c>
      <c r="D78" s="96" t="s">
        <v>475</v>
      </c>
      <c r="E78" s="96" t="s">
        <v>475</v>
      </c>
      <c r="F78" s="96" t="s">
        <v>455</v>
      </c>
      <c r="G78" s="96" t="s">
        <v>464</v>
      </c>
      <c r="H78" s="96" t="s">
        <v>475</v>
      </c>
      <c r="I78" s="96"/>
      <c r="J78" s="96"/>
      <c r="K78" s="107" t="s">
        <v>630</v>
      </c>
      <c r="L78" s="96" t="str">
        <f t="shared" si="2"/>
        <v>A-02-02-02-006-009-02--</v>
      </c>
      <c r="M78" s="97"/>
      <c r="N78" s="105"/>
      <c r="O78" s="99" t="s">
        <v>631</v>
      </c>
      <c r="P78" s="106">
        <v>0</v>
      </c>
      <c r="Q78" s="44"/>
      <c r="R78" s="45" t="s">
        <v>632</v>
      </c>
      <c r="S78" s="45"/>
    </row>
    <row r="79" spans="2:19" ht="39.950000000000003" hidden="1" customHeight="1">
      <c r="B79" s="96" t="s">
        <v>434</v>
      </c>
      <c r="C79" s="96" t="s">
        <v>475</v>
      </c>
      <c r="D79" s="96" t="s">
        <v>475</v>
      </c>
      <c r="E79" s="96" t="s">
        <v>475</v>
      </c>
      <c r="F79" s="96" t="s">
        <v>458</v>
      </c>
      <c r="G79" s="96" t="s">
        <v>436</v>
      </c>
      <c r="H79" s="96" t="s">
        <v>495</v>
      </c>
      <c r="I79" s="96" t="s">
        <v>553</v>
      </c>
      <c r="J79" s="96"/>
      <c r="K79" s="107" t="s">
        <v>633</v>
      </c>
      <c r="L79" s="96" t="str">
        <f t="shared" si="2"/>
        <v>A-02-02-02-007-001-03-1-</v>
      </c>
      <c r="M79" s="97"/>
      <c r="N79" s="105"/>
      <c r="O79" s="99" t="s">
        <v>634</v>
      </c>
      <c r="P79" s="106">
        <v>0</v>
      </c>
      <c r="Q79" s="44"/>
      <c r="R79" s="45" t="s">
        <v>635</v>
      </c>
      <c r="S79" s="45"/>
    </row>
    <row r="80" spans="2:19" ht="39.950000000000003" hidden="1" customHeight="1">
      <c r="B80" s="96" t="s">
        <v>434</v>
      </c>
      <c r="C80" s="96" t="s">
        <v>475</v>
      </c>
      <c r="D80" s="96" t="s">
        <v>475</v>
      </c>
      <c r="E80" s="96" t="s">
        <v>475</v>
      </c>
      <c r="F80" s="96" t="s">
        <v>458</v>
      </c>
      <c r="G80" s="96" t="s">
        <v>436</v>
      </c>
      <c r="H80" s="96" t="s">
        <v>495</v>
      </c>
      <c r="I80" s="96" t="s">
        <v>557</v>
      </c>
      <c r="J80" s="96"/>
      <c r="K80" s="107" t="s">
        <v>636</v>
      </c>
      <c r="L80" s="96" t="str">
        <f t="shared" si="2"/>
        <v>A-02-02-02-007-001-03-3-</v>
      </c>
      <c r="M80" s="97"/>
      <c r="N80" s="105"/>
      <c r="O80" s="99" t="s">
        <v>637</v>
      </c>
      <c r="P80" s="106">
        <v>0</v>
      </c>
      <c r="Q80" s="44"/>
      <c r="R80" s="45" t="s">
        <v>520</v>
      </c>
      <c r="S80" s="45"/>
    </row>
    <row r="81" spans="2:19" ht="39.950000000000003" hidden="1" customHeight="1">
      <c r="B81" s="96" t="s">
        <v>434</v>
      </c>
      <c r="C81" s="96" t="s">
        <v>475</v>
      </c>
      <c r="D81" s="96" t="s">
        <v>475</v>
      </c>
      <c r="E81" s="96" t="s">
        <v>475</v>
      </c>
      <c r="F81" s="96" t="s">
        <v>458</v>
      </c>
      <c r="G81" s="96" t="s">
        <v>436</v>
      </c>
      <c r="H81" s="96" t="s">
        <v>495</v>
      </c>
      <c r="I81" s="96" t="s">
        <v>525</v>
      </c>
      <c r="J81" s="96"/>
      <c r="K81" s="107" t="s">
        <v>638</v>
      </c>
      <c r="L81" s="96" t="str">
        <f t="shared" si="2"/>
        <v>A-02-02-02-007-001-03-4-</v>
      </c>
      <c r="M81" s="97"/>
      <c r="N81" s="105"/>
      <c r="O81" s="99" t="s">
        <v>634</v>
      </c>
      <c r="P81" s="106">
        <v>0</v>
      </c>
      <c r="Q81" s="44"/>
      <c r="R81" s="45" t="s">
        <v>639</v>
      </c>
      <c r="S81" s="45"/>
    </row>
    <row r="82" spans="2:19" ht="39.950000000000003" hidden="1" customHeight="1">
      <c r="B82" s="96" t="s">
        <v>434</v>
      </c>
      <c r="C82" s="96" t="s">
        <v>475</v>
      </c>
      <c r="D82" s="96" t="s">
        <v>475</v>
      </c>
      <c r="E82" s="96" t="s">
        <v>475</v>
      </c>
      <c r="F82" s="96" t="s">
        <v>458</v>
      </c>
      <c r="G82" s="96" t="s">
        <v>436</v>
      </c>
      <c r="H82" s="96" t="s">
        <v>495</v>
      </c>
      <c r="I82" s="96" t="s">
        <v>604</v>
      </c>
      <c r="J82" s="96" t="s">
        <v>435</v>
      </c>
      <c r="K82" s="107" t="s">
        <v>640</v>
      </c>
      <c r="L82" s="96" t="str">
        <f t="shared" si="2"/>
        <v>A-02-02-02-007-001-03-5-01</v>
      </c>
      <c r="M82" s="97"/>
      <c r="N82" s="105"/>
      <c r="O82" s="99" t="s">
        <v>634</v>
      </c>
      <c r="P82" s="106">
        <v>0</v>
      </c>
      <c r="Q82" s="44"/>
      <c r="R82" s="45" t="s">
        <v>641</v>
      </c>
      <c r="S82" s="45"/>
    </row>
    <row r="83" spans="2:19" ht="39.950000000000003" hidden="1" customHeight="1">
      <c r="B83" s="96" t="s">
        <v>434</v>
      </c>
      <c r="C83" s="96" t="s">
        <v>475</v>
      </c>
      <c r="D83" s="96" t="s">
        <v>475</v>
      </c>
      <c r="E83" s="96" t="s">
        <v>475</v>
      </c>
      <c r="F83" s="96" t="s">
        <v>458</v>
      </c>
      <c r="G83" s="96" t="s">
        <v>436</v>
      </c>
      <c r="H83" s="96" t="s">
        <v>495</v>
      </c>
      <c r="I83" s="96" t="s">
        <v>604</v>
      </c>
      <c r="J83" s="96" t="s">
        <v>518</v>
      </c>
      <c r="K83" s="107" t="s">
        <v>642</v>
      </c>
      <c r="L83" s="96" t="str">
        <f t="shared" si="2"/>
        <v>A-02-02-02-007-001-03-5-04</v>
      </c>
      <c r="M83" s="97"/>
      <c r="N83" s="105"/>
      <c r="O83" s="99" t="s">
        <v>634</v>
      </c>
      <c r="P83" s="106">
        <v>0</v>
      </c>
      <c r="Q83" s="44"/>
      <c r="R83" s="45" t="s">
        <v>643</v>
      </c>
      <c r="S83" s="45" t="s">
        <v>641</v>
      </c>
    </row>
    <row r="84" spans="2:19" ht="39.950000000000003" hidden="1" customHeight="1">
      <c r="B84" s="96" t="s">
        <v>434</v>
      </c>
      <c r="C84" s="96" t="s">
        <v>475</v>
      </c>
      <c r="D84" s="96" t="s">
        <v>475</v>
      </c>
      <c r="E84" s="96" t="s">
        <v>475</v>
      </c>
      <c r="F84" s="96" t="s">
        <v>458</v>
      </c>
      <c r="G84" s="96" t="s">
        <v>436</v>
      </c>
      <c r="H84" s="96" t="s">
        <v>495</v>
      </c>
      <c r="I84" s="96" t="s">
        <v>604</v>
      </c>
      <c r="J84" s="96" t="s">
        <v>531</v>
      </c>
      <c r="K84" s="107" t="s">
        <v>644</v>
      </c>
      <c r="L84" s="96" t="str">
        <f t="shared" si="2"/>
        <v>A-02-02-02-007-001-03-5-05</v>
      </c>
      <c r="M84" s="97"/>
      <c r="N84" s="105"/>
      <c r="O84" s="99" t="s">
        <v>634</v>
      </c>
      <c r="P84" s="106">
        <v>0</v>
      </c>
      <c r="Q84" s="44"/>
      <c r="R84" s="45" t="s">
        <v>645</v>
      </c>
      <c r="S84" s="45"/>
    </row>
    <row r="85" spans="2:19" ht="39.950000000000003" hidden="1" customHeight="1">
      <c r="B85" s="96" t="s">
        <v>434</v>
      </c>
      <c r="C85" s="96" t="s">
        <v>475</v>
      </c>
      <c r="D85" s="96" t="s">
        <v>475</v>
      </c>
      <c r="E85" s="96" t="s">
        <v>475</v>
      </c>
      <c r="F85" s="96" t="s">
        <v>458</v>
      </c>
      <c r="G85" s="96" t="s">
        <v>436</v>
      </c>
      <c r="H85" s="96" t="s">
        <v>495</v>
      </c>
      <c r="I85" s="96" t="s">
        <v>604</v>
      </c>
      <c r="J85" s="96" t="s">
        <v>608</v>
      </c>
      <c r="K85" s="107" t="s">
        <v>646</v>
      </c>
      <c r="L85" s="96" t="str">
        <f t="shared" si="2"/>
        <v>A-02-02-02-007-001-03-5-06</v>
      </c>
      <c r="M85" s="97"/>
      <c r="N85" s="105"/>
      <c r="O85" s="99" t="s">
        <v>634</v>
      </c>
      <c r="P85" s="106">
        <v>0</v>
      </c>
      <c r="Q85" s="44"/>
      <c r="R85" s="45" t="s">
        <v>647</v>
      </c>
      <c r="S85" s="45"/>
    </row>
    <row r="86" spans="2:19" ht="39.950000000000003" hidden="1" customHeight="1">
      <c r="B86" s="96" t="s">
        <v>434</v>
      </c>
      <c r="C86" s="96" t="s">
        <v>475</v>
      </c>
      <c r="D86" s="96" t="s">
        <v>475</v>
      </c>
      <c r="E86" s="96" t="s">
        <v>475</v>
      </c>
      <c r="F86" s="96" t="s">
        <v>458</v>
      </c>
      <c r="G86" s="96" t="s">
        <v>436</v>
      </c>
      <c r="H86" s="96" t="s">
        <v>495</v>
      </c>
      <c r="I86" s="96" t="s">
        <v>604</v>
      </c>
      <c r="J86" s="96" t="s">
        <v>611</v>
      </c>
      <c r="K86" s="107" t="s">
        <v>648</v>
      </c>
      <c r="L86" s="96" t="str">
        <f t="shared" si="2"/>
        <v>A-02-02-02-007-001-03-5-07</v>
      </c>
      <c r="M86" s="97"/>
      <c r="N86" s="105"/>
      <c r="O86" s="99" t="s">
        <v>634</v>
      </c>
      <c r="P86" s="106">
        <v>0</v>
      </c>
      <c r="Q86" s="44"/>
      <c r="R86" s="45" t="s">
        <v>641</v>
      </c>
      <c r="S86" s="45"/>
    </row>
    <row r="87" spans="2:19" ht="39.950000000000003" hidden="1" customHeight="1">
      <c r="B87" s="96" t="s">
        <v>434</v>
      </c>
      <c r="C87" s="96" t="s">
        <v>475</v>
      </c>
      <c r="D87" s="96" t="s">
        <v>475</v>
      </c>
      <c r="E87" s="96" t="s">
        <v>475</v>
      </c>
      <c r="F87" s="96" t="s">
        <v>458</v>
      </c>
      <c r="G87" s="96" t="s">
        <v>436</v>
      </c>
      <c r="H87" s="96" t="s">
        <v>495</v>
      </c>
      <c r="I87" s="96" t="s">
        <v>604</v>
      </c>
      <c r="J87" s="96" t="s">
        <v>649</v>
      </c>
      <c r="K87" s="107" t="s">
        <v>650</v>
      </c>
      <c r="L87" s="96" t="str">
        <f t="shared" si="2"/>
        <v>A-02-02-02-007-001-03-5-10</v>
      </c>
      <c r="M87" s="97"/>
      <c r="N87" s="105"/>
      <c r="O87" s="99" t="s">
        <v>634</v>
      </c>
      <c r="P87" s="106">
        <v>0</v>
      </c>
      <c r="Q87" s="44"/>
      <c r="R87" s="45" t="s">
        <v>651</v>
      </c>
      <c r="S87" s="45"/>
    </row>
    <row r="88" spans="2:19" ht="39.950000000000003" hidden="1" customHeight="1">
      <c r="B88" s="96" t="s">
        <v>434</v>
      </c>
      <c r="C88" s="96" t="s">
        <v>475</v>
      </c>
      <c r="D88" s="96" t="s">
        <v>475</v>
      </c>
      <c r="E88" s="96" t="s">
        <v>475</v>
      </c>
      <c r="F88" s="96" t="s">
        <v>458</v>
      </c>
      <c r="G88" s="96" t="s">
        <v>436</v>
      </c>
      <c r="H88" s="96" t="s">
        <v>495</v>
      </c>
      <c r="I88" s="96" t="s">
        <v>604</v>
      </c>
      <c r="J88" s="96" t="s">
        <v>652</v>
      </c>
      <c r="K88" s="107" t="s">
        <v>653</v>
      </c>
      <c r="L88" s="96" t="str">
        <f t="shared" si="2"/>
        <v>A-02-02-02-007-001-03-5-11</v>
      </c>
      <c r="M88" s="97"/>
      <c r="N88" s="105"/>
      <c r="O88" s="99" t="s">
        <v>634</v>
      </c>
      <c r="P88" s="106">
        <v>0</v>
      </c>
      <c r="Q88" s="44"/>
      <c r="R88" s="45" t="s">
        <v>654</v>
      </c>
      <c r="S88" s="45"/>
    </row>
    <row r="89" spans="2:19" ht="39.950000000000003" hidden="1" customHeight="1">
      <c r="B89" s="96" t="s">
        <v>434</v>
      </c>
      <c r="C89" s="96" t="s">
        <v>475</v>
      </c>
      <c r="D89" s="96" t="s">
        <v>475</v>
      </c>
      <c r="E89" s="96" t="s">
        <v>475</v>
      </c>
      <c r="F89" s="96" t="s">
        <v>458</v>
      </c>
      <c r="G89" s="96" t="s">
        <v>436</v>
      </c>
      <c r="H89" s="96" t="s">
        <v>531</v>
      </c>
      <c r="I89" s="96" t="s">
        <v>606</v>
      </c>
      <c r="J89" s="96"/>
      <c r="K89" s="107" t="s">
        <v>655</v>
      </c>
      <c r="L89" s="96" t="str">
        <f t="shared" si="2"/>
        <v>A-02-02-02-007-001-05-9-</v>
      </c>
      <c r="M89" s="97"/>
      <c r="N89" s="105"/>
      <c r="O89" s="99" t="s">
        <v>656</v>
      </c>
      <c r="P89" s="106">
        <v>0</v>
      </c>
      <c r="Q89" s="44"/>
      <c r="R89" s="45" t="s">
        <v>657</v>
      </c>
      <c r="S89" s="45" t="s">
        <v>658</v>
      </c>
    </row>
    <row r="90" spans="2:19" ht="39.950000000000003" hidden="1" customHeight="1">
      <c r="B90" s="96" t="s">
        <v>434</v>
      </c>
      <c r="C90" s="96" t="s">
        <v>475</v>
      </c>
      <c r="D90" s="96" t="s">
        <v>475</v>
      </c>
      <c r="E90" s="96" t="s">
        <v>475</v>
      </c>
      <c r="F90" s="96" t="s">
        <v>458</v>
      </c>
      <c r="G90" s="96" t="s">
        <v>436</v>
      </c>
      <c r="H90" s="96" t="s">
        <v>608</v>
      </c>
      <c r="I90" s="96" t="s">
        <v>557</v>
      </c>
      <c r="J90" s="96"/>
      <c r="K90" s="107" t="s">
        <v>659</v>
      </c>
      <c r="L90" s="96" t="str">
        <f t="shared" si="2"/>
        <v>A-02-02-02-007-001-06-3-</v>
      </c>
      <c r="M90" s="97"/>
      <c r="N90" s="105"/>
      <c r="O90" s="99" t="s">
        <v>656</v>
      </c>
      <c r="P90" s="106">
        <v>0</v>
      </c>
      <c r="Q90" s="44"/>
      <c r="R90" s="45" t="s">
        <v>559</v>
      </c>
      <c r="S90" s="45"/>
    </row>
    <row r="91" spans="2:19" ht="39.950000000000003" hidden="1" customHeight="1">
      <c r="B91" s="96" t="s">
        <v>434</v>
      </c>
      <c r="C91" s="96" t="s">
        <v>475</v>
      </c>
      <c r="D91" s="96" t="s">
        <v>475</v>
      </c>
      <c r="E91" s="96" t="s">
        <v>475</v>
      </c>
      <c r="F91" s="96" t="s">
        <v>458</v>
      </c>
      <c r="G91" s="96" t="s">
        <v>441</v>
      </c>
      <c r="H91" s="96" t="s">
        <v>475</v>
      </c>
      <c r="I91" s="96" t="s">
        <v>553</v>
      </c>
      <c r="J91" s="96"/>
      <c r="K91" s="107" t="s">
        <v>660</v>
      </c>
      <c r="L91" s="96" t="str">
        <f t="shared" si="2"/>
        <v>A-02-02-02-007-002-02-1-</v>
      </c>
      <c r="M91" s="97"/>
      <c r="N91" s="105"/>
      <c r="O91" s="99" t="s">
        <v>661</v>
      </c>
      <c r="P91" s="106">
        <v>0</v>
      </c>
      <c r="Q91" s="44"/>
      <c r="R91" s="45" t="s">
        <v>662</v>
      </c>
      <c r="S91" s="45"/>
    </row>
    <row r="92" spans="2:19" ht="39.950000000000003" hidden="1" customHeight="1">
      <c r="B92" s="96" t="s">
        <v>434</v>
      </c>
      <c r="C92" s="96" t="s">
        <v>475</v>
      </c>
      <c r="D92" s="96" t="s">
        <v>475</v>
      </c>
      <c r="E92" s="96" t="s">
        <v>475</v>
      </c>
      <c r="F92" s="96" t="s">
        <v>458</v>
      </c>
      <c r="G92" s="96" t="s">
        <v>441</v>
      </c>
      <c r="H92" s="96" t="s">
        <v>475</v>
      </c>
      <c r="I92" s="96" t="s">
        <v>521</v>
      </c>
      <c r="J92" s="96"/>
      <c r="K92" s="107" t="s">
        <v>663</v>
      </c>
      <c r="L92" s="96" t="str">
        <f t="shared" si="2"/>
        <v>A-02-02-02-007-002-02-2-</v>
      </c>
      <c r="M92" s="97"/>
      <c r="N92" s="105"/>
      <c r="O92" s="99" t="s">
        <v>664</v>
      </c>
      <c r="P92" s="106">
        <v>0</v>
      </c>
      <c r="Q92" s="44"/>
      <c r="R92" s="45" t="s">
        <v>662</v>
      </c>
      <c r="S92" s="45"/>
    </row>
    <row r="93" spans="2:19" ht="39.950000000000003" hidden="1" customHeight="1">
      <c r="B93" s="96" t="s">
        <v>434</v>
      </c>
      <c r="C93" s="96" t="s">
        <v>475</v>
      </c>
      <c r="D93" s="96" t="s">
        <v>475</v>
      </c>
      <c r="E93" s="96" t="s">
        <v>475</v>
      </c>
      <c r="F93" s="96" t="s">
        <v>458</v>
      </c>
      <c r="G93" s="96" t="s">
        <v>445</v>
      </c>
      <c r="H93" s="96" t="s">
        <v>435</v>
      </c>
      <c r="I93" s="96"/>
      <c r="J93" s="96"/>
      <c r="K93" s="107" t="s">
        <v>665</v>
      </c>
      <c r="L93" s="96" t="str">
        <f t="shared" si="2"/>
        <v>A-02-02-02-007-003-01--</v>
      </c>
      <c r="M93" s="97"/>
      <c r="N93" s="105"/>
      <c r="O93" s="99" t="s">
        <v>666</v>
      </c>
      <c r="P93" s="106">
        <v>0</v>
      </c>
      <c r="Q93" s="44"/>
      <c r="R93" s="45" t="s">
        <v>667</v>
      </c>
      <c r="S93" s="45"/>
    </row>
    <row r="94" spans="2:19" ht="39.950000000000003" hidden="1" customHeight="1">
      <c r="B94" s="96" t="s">
        <v>434</v>
      </c>
      <c r="C94" s="96" t="s">
        <v>475</v>
      </c>
      <c r="D94" s="96" t="s">
        <v>475</v>
      </c>
      <c r="E94" s="96" t="s">
        <v>475</v>
      </c>
      <c r="F94" s="96" t="s">
        <v>458</v>
      </c>
      <c r="G94" s="96" t="s">
        <v>445</v>
      </c>
      <c r="H94" s="96" t="s">
        <v>475</v>
      </c>
      <c r="I94" s="96"/>
      <c r="J94" s="96"/>
      <c r="K94" s="107" t="s">
        <v>668</v>
      </c>
      <c r="L94" s="96" t="str">
        <f t="shared" si="2"/>
        <v>A-02-02-02-007-003-02--</v>
      </c>
      <c r="M94" s="97"/>
      <c r="N94" s="105"/>
      <c r="O94" s="99" t="s">
        <v>669</v>
      </c>
      <c r="P94" s="106">
        <v>0</v>
      </c>
      <c r="Q94" s="44"/>
      <c r="R94" s="45" t="s">
        <v>667</v>
      </c>
      <c r="S94" s="45"/>
    </row>
    <row r="95" spans="2:19" ht="39.950000000000003" hidden="1" customHeight="1">
      <c r="B95" s="96" t="s">
        <v>434</v>
      </c>
      <c r="C95" s="96" t="s">
        <v>475</v>
      </c>
      <c r="D95" s="96" t="s">
        <v>475</v>
      </c>
      <c r="E95" s="96" t="s">
        <v>475</v>
      </c>
      <c r="F95" s="96" t="s">
        <v>461</v>
      </c>
      <c r="G95" s="96" t="s">
        <v>436</v>
      </c>
      <c r="H95" s="96" t="s">
        <v>435</v>
      </c>
      <c r="I95" s="96"/>
      <c r="J95" s="96"/>
      <c r="K95" s="107" t="s">
        <v>670</v>
      </c>
      <c r="L95" s="96" t="str">
        <f t="shared" si="2"/>
        <v>A-02-02-02-008-001-01--</v>
      </c>
      <c r="M95" s="97"/>
      <c r="N95" s="105"/>
      <c r="O95" s="99" t="s">
        <v>671</v>
      </c>
      <c r="P95" s="106">
        <v>0</v>
      </c>
      <c r="Q95" s="44"/>
      <c r="R95" s="45" t="s">
        <v>520</v>
      </c>
      <c r="S95" s="45"/>
    </row>
    <row r="96" spans="2:19" ht="39.950000000000003" hidden="1" customHeight="1">
      <c r="B96" s="96" t="s">
        <v>434</v>
      </c>
      <c r="C96" s="96" t="s">
        <v>475</v>
      </c>
      <c r="D96" s="96" t="s">
        <v>475</v>
      </c>
      <c r="E96" s="96" t="s">
        <v>475</v>
      </c>
      <c r="F96" s="96" t="s">
        <v>461</v>
      </c>
      <c r="G96" s="96" t="s">
        <v>441</v>
      </c>
      <c r="H96" s="96" t="s">
        <v>435</v>
      </c>
      <c r="I96" s="96"/>
      <c r="J96" s="96"/>
      <c r="K96" s="107" t="s">
        <v>672</v>
      </c>
      <c r="L96" s="96" t="str">
        <f t="shared" si="2"/>
        <v>A-02-02-02-008-002-01--</v>
      </c>
      <c r="M96" s="97"/>
      <c r="N96" s="105"/>
      <c r="O96" s="99" t="s">
        <v>673</v>
      </c>
      <c r="P96" s="106">
        <v>0</v>
      </c>
      <c r="Q96" s="44"/>
      <c r="R96" s="45" t="s">
        <v>520</v>
      </c>
      <c r="S96" s="45"/>
    </row>
    <row r="97" spans="2:19" ht="39.950000000000003" hidden="1" customHeight="1">
      <c r="B97" s="96" t="s">
        <v>434</v>
      </c>
      <c r="C97" s="96" t="s">
        <v>475</v>
      </c>
      <c r="D97" s="96" t="s">
        <v>475</v>
      </c>
      <c r="E97" s="96" t="s">
        <v>475</v>
      </c>
      <c r="F97" s="96" t="s">
        <v>461</v>
      </c>
      <c r="G97" s="96" t="s">
        <v>445</v>
      </c>
      <c r="H97" s="96" t="s">
        <v>435</v>
      </c>
      <c r="I97" s="96" t="s">
        <v>553</v>
      </c>
      <c r="J97" s="96"/>
      <c r="K97" s="107" t="s">
        <v>674</v>
      </c>
      <c r="L97" s="96" t="str">
        <f t="shared" si="2"/>
        <v>A-02-02-02-008-003-01-1-</v>
      </c>
      <c r="M97" s="97"/>
      <c r="N97" s="105"/>
      <c r="O97" s="99" t="s">
        <v>675</v>
      </c>
      <c r="P97" s="106">
        <v>0</v>
      </c>
      <c r="Q97" s="44"/>
      <c r="R97" s="45" t="s">
        <v>520</v>
      </c>
      <c r="S97" s="45"/>
    </row>
    <row r="98" spans="2:19" ht="39.950000000000003" hidden="1" customHeight="1">
      <c r="B98" s="96" t="s">
        <v>434</v>
      </c>
      <c r="C98" s="96" t="s">
        <v>475</v>
      </c>
      <c r="D98" s="96" t="s">
        <v>475</v>
      </c>
      <c r="E98" s="96" t="s">
        <v>475</v>
      </c>
      <c r="F98" s="96" t="s">
        <v>461</v>
      </c>
      <c r="G98" s="96" t="s">
        <v>445</v>
      </c>
      <c r="H98" s="96" t="s">
        <v>435</v>
      </c>
      <c r="I98" s="96" t="s">
        <v>557</v>
      </c>
      <c r="J98" s="96"/>
      <c r="K98" s="107" t="s">
        <v>676</v>
      </c>
      <c r="L98" s="96" t="str">
        <f t="shared" si="2"/>
        <v>A-02-02-02-008-003-01-3-</v>
      </c>
      <c r="M98" s="97"/>
      <c r="N98" s="105"/>
      <c r="O98" s="99" t="s">
        <v>677</v>
      </c>
      <c r="P98" s="106">
        <v>0</v>
      </c>
      <c r="Q98" s="44"/>
      <c r="R98" s="45" t="s">
        <v>520</v>
      </c>
      <c r="S98" s="45"/>
    </row>
    <row r="99" spans="2:19" ht="39.950000000000003" hidden="1" customHeight="1">
      <c r="B99" s="96" t="s">
        <v>434</v>
      </c>
      <c r="C99" s="96" t="s">
        <v>475</v>
      </c>
      <c r="D99" s="96" t="s">
        <v>475</v>
      </c>
      <c r="E99" s="96" t="s">
        <v>475</v>
      </c>
      <c r="F99" s="96" t="s">
        <v>461</v>
      </c>
      <c r="G99" s="96" t="s">
        <v>445</v>
      </c>
      <c r="H99" s="96" t="s">
        <v>435</v>
      </c>
      <c r="I99" s="96" t="s">
        <v>525</v>
      </c>
      <c r="J99" s="96"/>
      <c r="K99" s="107" t="s">
        <v>678</v>
      </c>
      <c r="L99" s="96" t="str">
        <f t="shared" ref="L99:L130" si="3">B99&amp;"-"&amp;C99&amp;"-"&amp;D99&amp;"-"&amp;E99&amp;"-"&amp;F99&amp;"-"&amp;G99&amp;"-"&amp;H99&amp;"-"&amp;I99&amp;"-"&amp;J99</f>
        <v>A-02-02-02-008-003-01-4-</v>
      </c>
      <c r="M99" s="97"/>
      <c r="N99" s="105"/>
      <c r="O99" s="99" t="s">
        <v>677</v>
      </c>
      <c r="P99" s="106">
        <v>0</v>
      </c>
      <c r="Q99" s="44"/>
      <c r="R99" s="45" t="s">
        <v>520</v>
      </c>
      <c r="S99" s="45"/>
    </row>
    <row r="100" spans="2:19" ht="39.950000000000003" hidden="1" customHeight="1">
      <c r="B100" s="96" t="s">
        <v>434</v>
      </c>
      <c r="C100" s="96" t="s">
        <v>475</v>
      </c>
      <c r="D100" s="96" t="s">
        <v>475</v>
      </c>
      <c r="E100" s="96" t="s">
        <v>475</v>
      </c>
      <c r="F100" s="96" t="s">
        <v>461</v>
      </c>
      <c r="G100" s="96" t="s">
        <v>445</v>
      </c>
      <c r="H100" s="96" t="s">
        <v>435</v>
      </c>
      <c r="I100" s="96" t="s">
        <v>679</v>
      </c>
      <c r="J100" s="96"/>
      <c r="K100" s="107" t="s">
        <v>680</v>
      </c>
      <c r="L100" s="96" t="str">
        <f t="shared" si="3"/>
        <v>A-02-02-02-008-003-01-6-</v>
      </c>
      <c r="M100" s="97"/>
      <c r="N100" s="105"/>
      <c r="O100" s="99" t="s">
        <v>677</v>
      </c>
      <c r="P100" s="106">
        <v>0</v>
      </c>
      <c r="Q100" s="44"/>
      <c r="R100" s="45" t="s">
        <v>520</v>
      </c>
      <c r="S100" s="45"/>
    </row>
    <row r="101" spans="2:19" ht="39.950000000000003" hidden="1" customHeight="1">
      <c r="B101" s="96" t="s">
        <v>434</v>
      </c>
      <c r="C101" s="96" t="s">
        <v>475</v>
      </c>
      <c r="D101" s="96" t="s">
        <v>475</v>
      </c>
      <c r="E101" s="96" t="s">
        <v>475</v>
      </c>
      <c r="F101" s="96" t="s">
        <v>461</v>
      </c>
      <c r="G101" s="96" t="s">
        <v>445</v>
      </c>
      <c r="H101" s="96" t="s">
        <v>435</v>
      </c>
      <c r="I101" s="96" t="s">
        <v>606</v>
      </c>
      <c r="J101" s="96"/>
      <c r="K101" s="107" t="s">
        <v>681</v>
      </c>
      <c r="L101" s="96" t="str">
        <f t="shared" si="3"/>
        <v>A-02-02-02-008-003-01-9-</v>
      </c>
      <c r="M101" s="97"/>
      <c r="N101" s="105"/>
      <c r="O101" s="99" t="s">
        <v>682</v>
      </c>
      <c r="P101" s="106">
        <v>0</v>
      </c>
      <c r="Q101" s="44"/>
      <c r="R101" s="45" t="s">
        <v>520</v>
      </c>
      <c r="S101" s="45"/>
    </row>
    <row r="102" spans="2:19" ht="39.950000000000003" hidden="1" customHeight="1">
      <c r="B102" s="96" t="s">
        <v>434</v>
      </c>
      <c r="C102" s="96" t="s">
        <v>475</v>
      </c>
      <c r="D102" s="96" t="s">
        <v>475</v>
      </c>
      <c r="E102" s="96" t="s">
        <v>475</v>
      </c>
      <c r="F102" s="96" t="s">
        <v>461</v>
      </c>
      <c r="G102" s="96" t="s">
        <v>445</v>
      </c>
      <c r="H102" s="96" t="s">
        <v>495</v>
      </c>
      <c r="I102" s="96"/>
      <c r="J102" s="96"/>
      <c r="K102" s="107" t="s">
        <v>683</v>
      </c>
      <c r="L102" s="96" t="str">
        <f t="shared" si="3"/>
        <v>A-02-02-02-008-003-03--</v>
      </c>
      <c r="M102" s="97"/>
      <c r="N102" s="105"/>
      <c r="O102" s="99" t="s">
        <v>684</v>
      </c>
      <c r="P102" s="106">
        <v>0</v>
      </c>
      <c r="Q102" s="44"/>
      <c r="R102" s="45" t="s">
        <v>520</v>
      </c>
      <c r="S102" s="45"/>
    </row>
    <row r="103" spans="2:19" ht="39.950000000000003" hidden="1" customHeight="1">
      <c r="B103" s="96" t="s">
        <v>434</v>
      </c>
      <c r="C103" s="96" t="s">
        <v>475</v>
      </c>
      <c r="D103" s="96" t="s">
        <v>475</v>
      </c>
      <c r="E103" s="96" t="s">
        <v>475</v>
      </c>
      <c r="F103" s="96" t="s">
        <v>461</v>
      </c>
      <c r="G103" s="96" t="s">
        <v>445</v>
      </c>
      <c r="H103" s="96" t="s">
        <v>518</v>
      </c>
      <c r="I103" s="96" t="s">
        <v>553</v>
      </c>
      <c r="J103" s="96"/>
      <c r="K103" s="107" t="s">
        <v>685</v>
      </c>
      <c r="L103" s="96" t="str">
        <f t="shared" si="3"/>
        <v>A-02-02-02-008-003-04-1-</v>
      </c>
      <c r="M103" s="97"/>
      <c r="N103" s="105"/>
      <c r="O103" s="99" t="s">
        <v>686</v>
      </c>
      <c r="P103" s="106">
        <v>0</v>
      </c>
      <c r="Q103" s="44"/>
      <c r="R103" s="45" t="s">
        <v>520</v>
      </c>
      <c r="S103" s="45"/>
    </row>
    <row r="104" spans="2:19" ht="39.950000000000003" hidden="1" customHeight="1">
      <c r="B104" s="96" t="s">
        <v>434</v>
      </c>
      <c r="C104" s="96" t="s">
        <v>475</v>
      </c>
      <c r="D104" s="96" t="s">
        <v>475</v>
      </c>
      <c r="E104" s="96" t="s">
        <v>475</v>
      </c>
      <c r="F104" s="96" t="s">
        <v>461</v>
      </c>
      <c r="G104" s="96" t="s">
        <v>445</v>
      </c>
      <c r="H104" s="96" t="s">
        <v>518</v>
      </c>
      <c r="I104" s="96" t="s">
        <v>521</v>
      </c>
      <c r="J104" s="96"/>
      <c r="K104" s="107" t="s">
        <v>687</v>
      </c>
      <c r="L104" s="96" t="str">
        <f t="shared" si="3"/>
        <v>A-02-02-02-008-003-04-2-</v>
      </c>
      <c r="M104" s="97"/>
      <c r="N104" s="105"/>
      <c r="O104" s="99" t="s">
        <v>688</v>
      </c>
      <c r="P104" s="106">
        <v>0</v>
      </c>
      <c r="Q104" s="44"/>
      <c r="R104" s="45" t="s">
        <v>520</v>
      </c>
      <c r="S104" s="45"/>
    </row>
    <row r="105" spans="2:19" ht="39.950000000000003" hidden="1" customHeight="1">
      <c r="B105" s="96" t="s">
        <v>434</v>
      </c>
      <c r="C105" s="96" t="s">
        <v>475</v>
      </c>
      <c r="D105" s="96" t="s">
        <v>475</v>
      </c>
      <c r="E105" s="96" t="s">
        <v>475</v>
      </c>
      <c r="F105" s="96" t="s">
        <v>461</v>
      </c>
      <c r="G105" s="96" t="s">
        <v>445</v>
      </c>
      <c r="H105" s="96" t="s">
        <v>531</v>
      </c>
      <c r="I105" s="96"/>
      <c r="J105" s="96"/>
      <c r="K105" s="107" t="s">
        <v>689</v>
      </c>
      <c r="L105" s="96" t="str">
        <f t="shared" si="3"/>
        <v>A-02-02-02-008-003-05--</v>
      </c>
      <c r="M105" s="97"/>
      <c r="N105" s="105"/>
      <c r="O105" s="99" t="s">
        <v>690</v>
      </c>
      <c r="P105" s="106">
        <v>0</v>
      </c>
      <c r="Q105" s="44"/>
      <c r="R105" s="45" t="s">
        <v>520</v>
      </c>
      <c r="S105" s="45"/>
    </row>
    <row r="106" spans="2:19" ht="39.950000000000003" hidden="1" customHeight="1">
      <c r="B106" s="96" t="s">
        <v>434</v>
      </c>
      <c r="C106" s="96" t="s">
        <v>475</v>
      </c>
      <c r="D106" s="96" t="s">
        <v>475</v>
      </c>
      <c r="E106" s="96" t="s">
        <v>475</v>
      </c>
      <c r="F106" s="96" t="s">
        <v>461</v>
      </c>
      <c r="G106" s="96" t="s">
        <v>445</v>
      </c>
      <c r="H106" s="96" t="s">
        <v>608</v>
      </c>
      <c r="I106" s="96"/>
      <c r="J106" s="96"/>
      <c r="K106" s="107" t="s">
        <v>691</v>
      </c>
      <c r="L106" s="96" t="str">
        <f t="shared" si="3"/>
        <v>A-02-02-02-008-003-06--</v>
      </c>
      <c r="M106" s="97"/>
      <c r="N106" s="105"/>
      <c r="O106" s="99" t="s">
        <v>692</v>
      </c>
      <c r="P106" s="106">
        <v>0</v>
      </c>
      <c r="Q106" s="44"/>
      <c r="R106" s="45" t="s">
        <v>693</v>
      </c>
      <c r="S106" s="45"/>
    </row>
    <row r="107" spans="2:19" ht="39.950000000000003" hidden="1" customHeight="1">
      <c r="B107" s="96" t="s">
        <v>434</v>
      </c>
      <c r="C107" s="96" t="s">
        <v>475</v>
      </c>
      <c r="D107" s="96" t="s">
        <v>475</v>
      </c>
      <c r="E107" s="96" t="s">
        <v>475</v>
      </c>
      <c r="F107" s="96" t="s">
        <v>461</v>
      </c>
      <c r="G107" s="96" t="s">
        <v>445</v>
      </c>
      <c r="H107" s="96" t="s">
        <v>535</v>
      </c>
      <c r="I107" s="96"/>
      <c r="J107" s="96"/>
      <c r="K107" s="107" t="s">
        <v>694</v>
      </c>
      <c r="L107" s="96" t="str">
        <f t="shared" si="3"/>
        <v>A-02-02-02-008-003-09--</v>
      </c>
      <c r="M107" s="97" t="s">
        <v>695</v>
      </c>
      <c r="N107" s="105"/>
      <c r="O107" s="99" t="s">
        <v>682</v>
      </c>
      <c r="P107" s="106"/>
      <c r="Q107" s="44"/>
      <c r="R107" s="45" t="s">
        <v>520</v>
      </c>
      <c r="S107" s="45"/>
    </row>
    <row r="108" spans="2:19" ht="39.950000000000003" hidden="1" customHeight="1">
      <c r="B108" s="96" t="s">
        <v>434</v>
      </c>
      <c r="C108" s="96" t="s">
        <v>475</v>
      </c>
      <c r="D108" s="96" t="s">
        <v>475</v>
      </c>
      <c r="E108" s="96" t="s">
        <v>475</v>
      </c>
      <c r="F108" s="96" t="s">
        <v>461</v>
      </c>
      <c r="G108" s="96" t="s">
        <v>449</v>
      </c>
      <c r="H108" s="96" t="s">
        <v>435</v>
      </c>
      <c r="I108" s="96"/>
      <c r="J108" s="96"/>
      <c r="K108" s="107" t="s">
        <v>696</v>
      </c>
      <c r="L108" s="96" t="str">
        <f t="shared" si="3"/>
        <v>A-02-02-02-008-004-01--</v>
      </c>
      <c r="M108" s="97"/>
      <c r="N108" s="105"/>
      <c r="O108" s="99" t="s">
        <v>697</v>
      </c>
      <c r="P108" s="106">
        <v>0</v>
      </c>
      <c r="Q108" s="44"/>
      <c r="R108" s="45" t="s">
        <v>698</v>
      </c>
      <c r="S108" s="45" t="s">
        <v>699</v>
      </c>
    </row>
    <row r="109" spans="2:19" ht="39.950000000000003" hidden="1" customHeight="1">
      <c r="B109" s="96" t="s">
        <v>434</v>
      </c>
      <c r="C109" s="96" t="s">
        <v>475</v>
      </c>
      <c r="D109" s="96" t="s">
        <v>475</v>
      </c>
      <c r="E109" s="96" t="s">
        <v>475</v>
      </c>
      <c r="F109" s="96" t="s">
        <v>461</v>
      </c>
      <c r="G109" s="96" t="s">
        <v>449</v>
      </c>
      <c r="H109" s="96" t="s">
        <v>475</v>
      </c>
      <c r="I109" s="96"/>
      <c r="J109" s="96"/>
      <c r="K109" s="107" t="s">
        <v>700</v>
      </c>
      <c r="L109" s="96" t="str">
        <f t="shared" si="3"/>
        <v>A-02-02-02-008-004-02--</v>
      </c>
      <c r="M109" s="97"/>
      <c r="N109" s="105"/>
      <c r="O109" s="99" t="s">
        <v>701</v>
      </c>
      <c r="P109" s="106">
        <v>0</v>
      </c>
      <c r="Q109" s="44"/>
      <c r="R109" s="45" t="s">
        <v>702</v>
      </c>
      <c r="S109" s="45"/>
    </row>
    <row r="110" spans="2:19" ht="39.950000000000003" hidden="1" customHeight="1">
      <c r="B110" s="96" t="s">
        <v>434</v>
      </c>
      <c r="C110" s="96" t="s">
        <v>475</v>
      </c>
      <c r="D110" s="96" t="s">
        <v>475</v>
      </c>
      <c r="E110" s="96" t="s">
        <v>475</v>
      </c>
      <c r="F110" s="96" t="s">
        <v>461</v>
      </c>
      <c r="G110" s="96" t="s">
        <v>449</v>
      </c>
      <c r="H110" s="96" t="s">
        <v>495</v>
      </c>
      <c r="I110" s="96"/>
      <c r="J110" s="96"/>
      <c r="K110" s="107" t="s">
        <v>703</v>
      </c>
      <c r="L110" s="96" t="str">
        <f t="shared" si="3"/>
        <v>A-02-02-02-008-004-03--</v>
      </c>
      <c r="M110" s="97"/>
      <c r="N110" s="105"/>
      <c r="O110" s="99" t="s">
        <v>704</v>
      </c>
      <c r="P110" s="106">
        <v>0</v>
      </c>
      <c r="Q110" s="44"/>
      <c r="R110" s="45" t="s">
        <v>702</v>
      </c>
      <c r="S110" s="45" t="s">
        <v>705</v>
      </c>
    </row>
    <row r="111" spans="2:19" ht="39.950000000000003" hidden="1" customHeight="1">
      <c r="B111" s="96" t="s">
        <v>434</v>
      </c>
      <c r="C111" s="96" t="s">
        <v>475</v>
      </c>
      <c r="D111" s="96" t="s">
        <v>475</v>
      </c>
      <c r="E111" s="96" t="s">
        <v>475</v>
      </c>
      <c r="F111" s="96" t="s">
        <v>461</v>
      </c>
      <c r="G111" s="96" t="s">
        <v>449</v>
      </c>
      <c r="H111" s="96" t="s">
        <v>608</v>
      </c>
      <c r="I111" s="96"/>
      <c r="J111" s="96"/>
      <c r="K111" s="107" t="s">
        <v>706</v>
      </c>
      <c r="L111" s="96" t="str">
        <f t="shared" si="3"/>
        <v>A-02-02-02-008-004-06--</v>
      </c>
      <c r="M111" s="97"/>
      <c r="N111" s="105"/>
      <c r="O111" s="99" t="s">
        <v>707</v>
      </c>
      <c r="P111" s="106">
        <v>0</v>
      </c>
      <c r="Q111" s="44"/>
      <c r="R111" s="45" t="s">
        <v>702</v>
      </c>
      <c r="S111" s="45"/>
    </row>
    <row r="112" spans="2:19" ht="39.950000000000003" hidden="1" customHeight="1">
      <c r="B112" s="96" t="s">
        <v>434</v>
      </c>
      <c r="C112" s="96" t="s">
        <v>475</v>
      </c>
      <c r="D112" s="96" t="s">
        <v>475</v>
      </c>
      <c r="E112" s="96" t="s">
        <v>475</v>
      </c>
      <c r="F112" s="96" t="s">
        <v>461</v>
      </c>
      <c r="G112" s="96" t="s">
        <v>452</v>
      </c>
      <c r="H112" s="96" t="s">
        <v>435</v>
      </c>
      <c r="I112" s="96"/>
      <c r="J112" s="96"/>
      <c r="K112" s="107" t="s">
        <v>708</v>
      </c>
      <c r="L112" s="96" t="str">
        <f t="shared" si="3"/>
        <v>A-02-02-02-008-005-01--</v>
      </c>
      <c r="M112" s="97"/>
      <c r="N112" s="105"/>
      <c r="O112" s="99" t="s">
        <v>709</v>
      </c>
      <c r="P112" s="106">
        <v>0</v>
      </c>
      <c r="Q112" s="44"/>
      <c r="R112" s="45" t="s">
        <v>520</v>
      </c>
      <c r="S112" s="45"/>
    </row>
    <row r="113" spans="2:20" ht="39.950000000000003" hidden="1" customHeight="1">
      <c r="B113" s="96" t="s">
        <v>434</v>
      </c>
      <c r="C113" s="96" t="s">
        <v>475</v>
      </c>
      <c r="D113" s="96" t="s">
        <v>475</v>
      </c>
      <c r="E113" s="96" t="s">
        <v>475</v>
      </c>
      <c r="F113" s="96" t="s">
        <v>461</v>
      </c>
      <c r="G113" s="96" t="s">
        <v>452</v>
      </c>
      <c r="H113" s="96" t="s">
        <v>475</v>
      </c>
      <c r="I113" s="96"/>
      <c r="J113" s="96"/>
      <c r="K113" s="107" t="s">
        <v>710</v>
      </c>
      <c r="L113" s="96" t="str">
        <f t="shared" si="3"/>
        <v>A-02-02-02-008-005-02--</v>
      </c>
      <c r="M113" s="97"/>
      <c r="N113" s="105"/>
      <c r="O113" s="99" t="s">
        <v>711</v>
      </c>
      <c r="P113" s="106">
        <v>0</v>
      </c>
      <c r="Q113" s="44"/>
      <c r="R113" s="45" t="s">
        <v>712</v>
      </c>
      <c r="S113" s="45"/>
    </row>
    <row r="114" spans="2:20" ht="39.950000000000003" hidden="1" customHeight="1">
      <c r="B114" s="96" t="s">
        <v>434</v>
      </c>
      <c r="C114" s="96" t="s">
        <v>475</v>
      </c>
      <c r="D114" s="96" t="s">
        <v>475</v>
      </c>
      <c r="E114" s="96" t="s">
        <v>475</v>
      </c>
      <c r="F114" s="96" t="s">
        <v>461</v>
      </c>
      <c r="G114" s="96" t="s">
        <v>452</v>
      </c>
      <c r="H114" s="96" t="s">
        <v>495</v>
      </c>
      <c r="I114" s="96"/>
      <c r="J114" s="96"/>
      <c r="K114" s="107" t="s">
        <v>713</v>
      </c>
      <c r="L114" s="96" t="str">
        <f t="shared" si="3"/>
        <v>A-02-02-02-008-005-03--</v>
      </c>
      <c r="M114" s="97"/>
      <c r="N114" s="105"/>
      <c r="O114" s="99" t="s">
        <v>714</v>
      </c>
      <c r="P114" s="106">
        <v>0</v>
      </c>
      <c r="Q114" s="44"/>
      <c r="R114" s="45" t="s">
        <v>715</v>
      </c>
      <c r="S114" s="45"/>
    </row>
    <row r="115" spans="2:20" ht="39.950000000000003" hidden="1" customHeight="1">
      <c r="B115" s="96" t="s">
        <v>434</v>
      </c>
      <c r="C115" s="96" t="s">
        <v>475</v>
      </c>
      <c r="D115" s="96" t="s">
        <v>475</v>
      </c>
      <c r="E115" s="96" t="s">
        <v>475</v>
      </c>
      <c r="F115" s="96" t="s">
        <v>461</v>
      </c>
      <c r="G115" s="96" t="s">
        <v>452</v>
      </c>
      <c r="H115" s="96" t="s">
        <v>531</v>
      </c>
      <c r="I115" s="96"/>
      <c r="J115" s="96"/>
      <c r="K115" s="107" t="s">
        <v>716</v>
      </c>
      <c r="L115" s="96" t="str">
        <f t="shared" si="3"/>
        <v>A-02-02-02-008-005-05--</v>
      </c>
      <c r="M115" s="97"/>
      <c r="N115" s="105"/>
      <c r="O115" s="99" t="s">
        <v>717</v>
      </c>
      <c r="P115" s="106">
        <v>0</v>
      </c>
      <c r="Q115" s="44"/>
      <c r="R115" s="45" t="s">
        <v>718</v>
      </c>
      <c r="S115" s="45" t="s">
        <v>719</v>
      </c>
    </row>
    <row r="116" spans="2:20" ht="39.950000000000003" hidden="1" customHeight="1">
      <c r="B116" s="96" t="s">
        <v>434</v>
      </c>
      <c r="C116" s="96" t="s">
        <v>475</v>
      </c>
      <c r="D116" s="96" t="s">
        <v>475</v>
      </c>
      <c r="E116" s="96" t="s">
        <v>475</v>
      </c>
      <c r="F116" s="96" t="s">
        <v>461</v>
      </c>
      <c r="G116" s="96" t="s">
        <v>452</v>
      </c>
      <c r="H116" s="96" t="s">
        <v>535</v>
      </c>
      <c r="I116" s="96" t="s">
        <v>557</v>
      </c>
      <c r="J116" s="96"/>
      <c r="K116" s="107" t="s">
        <v>720</v>
      </c>
      <c r="L116" s="96" t="str">
        <f t="shared" si="3"/>
        <v>A-02-02-02-008-005-09-3-</v>
      </c>
      <c r="M116" s="97"/>
      <c r="N116" s="105"/>
      <c r="O116" s="99" t="s">
        <v>721</v>
      </c>
      <c r="P116" s="106">
        <v>0</v>
      </c>
      <c r="Q116" s="44"/>
      <c r="R116" s="45" t="s">
        <v>520</v>
      </c>
      <c r="S116" s="45"/>
    </row>
    <row r="117" spans="2:20" ht="39.950000000000003" hidden="1" customHeight="1">
      <c r="B117" s="96" t="s">
        <v>434</v>
      </c>
      <c r="C117" s="96" t="s">
        <v>475</v>
      </c>
      <c r="D117" s="96" t="s">
        <v>475</v>
      </c>
      <c r="E117" s="96" t="s">
        <v>475</v>
      </c>
      <c r="F117" s="96" t="s">
        <v>461</v>
      </c>
      <c r="G117" s="96" t="s">
        <v>452</v>
      </c>
      <c r="H117" s="96" t="s">
        <v>535</v>
      </c>
      <c r="I117" s="96" t="s">
        <v>525</v>
      </c>
      <c r="J117" s="96"/>
      <c r="K117" s="107" t="s">
        <v>722</v>
      </c>
      <c r="L117" s="96" t="str">
        <f t="shared" si="3"/>
        <v>A-02-02-02-008-005-09-4-</v>
      </c>
      <c r="M117" s="97"/>
      <c r="N117" s="105"/>
      <c r="O117" s="99" t="s">
        <v>682</v>
      </c>
      <c r="P117" s="106">
        <v>0</v>
      </c>
      <c r="Q117" s="44"/>
      <c r="R117" s="45" t="s">
        <v>520</v>
      </c>
      <c r="S117" s="45"/>
    </row>
    <row r="118" spans="2:20" ht="39.950000000000003" hidden="1" customHeight="1">
      <c r="B118" s="96" t="s">
        <v>434</v>
      </c>
      <c r="C118" s="96" t="s">
        <v>475</v>
      </c>
      <c r="D118" s="96" t="s">
        <v>475</v>
      </c>
      <c r="E118" s="96" t="s">
        <v>475</v>
      </c>
      <c r="F118" s="96" t="s">
        <v>461</v>
      </c>
      <c r="G118" s="96" t="s">
        <v>452</v>
      </c>
      <c r="H118" s="96" t="s">
        <v>535</v>
      </c>
      <c r="I118" s="96" t="s">
        <v>604</v>
      </c>
      <c r="J118" s="96"/>
      <c r="K118" s="107" t="s">
        <v>723</v>
      </c>
      <c r="L118" s="96" t="str">
        <f t="shared" si="3"/>
        <v>A-02-02-02-008-005-09-5-</v>
      </c>
      <c r="M118" s="97"/>
      <c r="N118" s="105"/>
      <c r="O118" s="99" t="s">
        <v>682</v>
      </c>
      <c r="P118" s="106">
        <v>0</v>
      </c>
      <c r="Q118" s="44"/>
      <c r="R118" s="45" t="s">
        <v>520</v>
      </c>
      <c r="S118" s="45"/>
    </row>
    <row r="119" spans="2:20" ht="39.950000000000003" hidden="1" customHeight="1">
      <c r="B119" s="96" t="s">
        <v>434</v>
      </c>
      <c r="C119" s="96" t="s">
        <v>475</v>
      </c>
      <c r="D119" s="96" t="s">
        <v>475</v>
      </c>
      <c r="E119" s="96" t="s">
        <v>475</v>
      </c>
      <c r="F119" s="96" t="s">
        <v>461</v>
      </c>
      <c r="G119" s="96" t="s">
        <v>452</v>
      </c>
      <c r="H119" s="96" t="s">
        <v>535</v>
      </c>
      <c r="I119" s="96" t="s">
        <v>679</v>
      </c>
      <c r="J119" s="96"/>
      <c r="K119" s="107" t="s">
        <v>724</v>
      </c>
      <c r="L119" s="96" t="str">
        <f t="shared" si="3"/>
        <v>A-02-02-02-008-005-09-6-</v>
      </c>
      <c r="M119" s="97"/>
      <c r="N119" s="105"/>
      <c r="O119" s="99" t="s">
        <v>725</v>
      </c>
      <c r="P119" s="106">
        <v>0</v>
      </c>
      <c r="Q119" s="44"/>
      <c r="R119" s="45" t="s">
        <v>520</v>
      </c>
      <c r="S119" s="45"/>
    </row>
    <row r="120" spans="2:20" ht="39.950000000000003" hidden="1" customHeight="1">
      <c r="B120" s="96" t="s">
        <v>434</v>
      </c>
      <c r="C120" s="96" t="s">
        <v>475</v>
      </c>
      <c r="D120" s="96" t="s">
        <v>475</v>
      </c>
      <c r="E120" s="96" t="s">
        <v>475</v>
      </c>
      <c r="F120" s="96" t="s">
        <v>461</v>
      </c>
      <c r="G120" s="96" t="s">
        <v>452</v>
      </c>
      <c r="H120" s="96" t="s">
        <v>535</v>
      </c>
      <c r="I120" s="96" t="s">
        <v>606</v>
      </c>
      <c r="J120" s="96"/>
      <c r="K120" s="107" t="s">
        <v>726</v>
      </c>
      <c r="L120" s="96" t="str">
        <f t="shared" si="3"/>
        <v>A-02-02-02-008-005-09-9-</v>
      </c>
      <c r="M120" s="97"/>
      <c r="N120" s="105"/>
      <c r="O120" s="99" t="s">
        <v>682</v>
      </c>
      <c r="P120" s="106">
        <v>1850000</v>
      </c>
      <c r="Q120" s="44"/>
      <c r="R120" s="45" t="s">
        <v>520</v>
      </c>
      <c r="S120" s="45"/>
    </row>
    <row r="121" spans="2:20" ht="39.950000000000003" customHeight="1">
      <c r="B121" s="96" t="s">
        <v>434</v>
      </c>
      <c r="C121" s="96" t="s">
        <v>475</v>
      </c>
      <c r="D121" s="96" t="s">
        <v>475</v>
      </c>
      <c r="E121" s="96" t="s">
        <v>475</v>
      </c>
      <c r="F121" s="96" t="s">
        <v>461</v>
      </c>
      <c r="G121" s="96" t="s">
        <v>458</v>
      </c>
      <c r="H121" s="96" t="s">
        <v>435</v>
      </c>
      <c r="I121" s="96" t="s">
        <v>521</v>
      </c>
      <c r="J121" s="96"/>
      <c r="K121" s="107" t="s">
        <v>727</v>
      </c>
      <c r="L121" s="96" t="str">
        <f t="shared" si="3"/>
        <v>A-02-02-02-008-007-01-2-</v>
      </c>
      <c r="M121" s="97"/>
      <c r="N121" s="105"/>
      <c r="O121" s="99" t="s">
        <v>728</v>
      </c>
      <c r="P121" s="106">
        <v>50000</v>
      </c>
      <c r="Q121" s="44"/>
      <c r="R121" s="45" t="s">
        <v>729</v>
      </c>
      <c r="S121" s="45"/>
    </row>
    <row r="122" spans="2:20" ht="39.950000000000003" customHeight="1">
      <c r="B122" s="96" t="s">
        <v>434</v>
      </c>
      <c r="C122" s="96" t="s">
        <v>475</v>
      </c>
      <c r="D122" s="96" t="s">
        <v>475</v>
      </c>
      <c r="E122" s="96" t="s">
        <v>475</v>
      </c>
      <c r="F122" s="96" t="s">
        <v>461</v>
      </c>
      <c r="G122" s="96" t="s">
        <v>458</v>
      </c>
      <c r="H122" s="96" t="s">
        <v>435</v>
      </c>
      <c r="I122" s="96" t="s">
        <v>557</v>
      </c>
      <c r="J122" s="96"/>
      <c r="K122" s="107" t="s">
        <v>730</v>
      </c>
      <c r="L122" s="96" t="str">
        <f t="shared" si="3"/>
        <v>A-02-02-02-008-007-01-3-</v>
      </c>
      <c r="M122" s="97"/>
      <c r="N122" s="105"/>
      <c r="O122" s="99" t="s">
        <v>731</v>
      </c>
      <c r="P122" s="106">
        <v>0</v>
      </c>
      <c r="Q122" s="44"/>
      <c r="R122" s="45" t="s">
        <v>732</v>
      </c>
      <c r="S122" s="45" t="s">
        <v>733</v>
      </c>
    </row>
    <row r="123" spans="2:20" ht="39.950000000000003" customHeight="1">
      <c r="B123" s="96" t="s">
        <v>434</v>
      </c>
      <c r="C123" s="96" t="s">
        <v>475</v>
      </c>
      <c r="D123" s="96" t="s">
        <v>475</v>
      </c>
      <c r="E123" s="96" t="s">
        <v>475</v>
      </c>
      <c r="F123" s="96" t="s">
        <v>461</v>
      </c>
      <c r="G123" s="96" t="s">
        <v>458</v>
      </c>
      <c r="H123" s="96" t="s">
        <v>435</v>
      </c>
      <c r="I123" s="96" t="s">
        <v>525</v>
      </c>
      <c r="J123" s="96"/>
      <c r="K123" s="107" t="s">
        <v>734</v>
      </c>
      <c r="L123" s="96" t="str">
        <f t="shared" si="3"/>
        <v>A-02-02-02-008-007-01-4-</v>
      </c>
      <c r="M123" s="97"/>
      <c r="N123" s="105"/>
      <c r="O123" s="99" t="s">
        <v>735</v>
      </c>
      <c r="P123" s="106">
        <v>0</v>
      </c>
      <c r="Q123" s="44"/>
      <c r="R123" s="45" t="s">
        <v>736</v>
      </c>
      <c r="S123" s="45"/>
    </row>
    <row r="124" spans="2:20" ht="39.950000000000003" customHeight="1">
      <c r="B124" s="96" t="s">
        <v>434</v>
      </c>
      <c r="C124" s="96" t="s">
        <v>475</v>
      </c>
      <c r="D124" s="96" t="s">
        <v>475</v>
      </c>
      <c r="E124" s="96" t="s">
        <v>475</v>
      </c>
      <c r="F124" s="96" t="s">
        <v>461</v>
      </c>
      <c r="G124" s="96" t="s">
        <v>458</v>
      </c>
      <c r="H124" s="96" t="s">
        <v>435</v>
      </c>
      <c r="I124" s="96" t="s">
        <v>604</v>
      </c>
      <c r="J124" s="96"/>
      <c r="K124" s="107" t="s">
        <v>737</v>
      </c>
      <c r="L124" s="96" t="str">
        <f t="shared" si="3"/>
        <v>A-02-02-02-008-007-01-5-</v>
      </c>
      <c r="M124" s="97"/>
      <c r="N124" s="105"/>
      <c r="O124" s="99" t="s">
        <v>728</v>
      </c>
      <c r="P124" s="106">
        <v>0</v>
      </c>
      <c r="Q124" s="44"/>
      <c r="R124" s="45" t="s">
        <v>738</v>
      </c>
      <c r="S124" s="45" t="s">
        <v>729</v>
      </c>
    </row>
    <row r="125" spans="2:20" ht="39.950000000000003" customHeight="1">
      <c r="B125" s="96" t="s">
        <v>434</v>
      </c>
      <c r="C125" s="96" t="s">
        <v>475</v>
      </c>
      <c r="D125" s="96" t="s">
        <v>475</v>
      </c>
      <c r="E125" s="96" t="s">
        <v>475</v>
      </c>
      <c r="F125" s="96" t="s">
        <v>461</v>
      </c>
      <c r="G125" s="96" t="s">
        <v>458</v>
      </c>
      <c r="H125" s="96" t="s">
        <v>475</v>
      </c>
      <c r="I125" s="96" t="s">
        <v>606</v>
      </c>
      <c r="J125" s="96"/>
      <c r="K125" s="107" t="s">
        <v>282</v>
      </c>
      <c r="L125" s="96" t="str">
        <f t="shared" si="3"/>
        <v>A-02-02-02-008-007-02-9-</v>
      </c>
      <c r="M125" s="97" t="s">
        <v>739</v>
      </c>
      <c r="N125" s="105"/>
      <c r="O125" s="99" t="s">
        <v>728</v>
      </c>
      <c r="P125" s="106">
        <v>27246236.57</v>
      </c>
      <c r="Q125" s="44"/>
      <c r="R125" s="45" t="s">
        <v>738</v>
      </c>
      <c r="S125" s="45" t="s">
        <v>729</v>
      </c>
      <c r="T125" s="45" t="s">
        <v>603</v>
      </c>
    </row>
    <row r="126" spans="2:20" ht="39.950000000000003" hidden="1" customHeight="1">
      <c r="B126" s="96" t="s">
        <v>434</v>
      </c>
      <c r="C126" s="96" t="s">
        <v>475</v>
      </c>
      <c r="D126" s="96" t="s">
        <v>475</v>
      </c>
      <c r="E126" s="96" t="s">
        <v>475</v>
      </c>
      <c r="F126" s="96" t="s">
        <v>461</v>
      </c>
      <c r="G126" s="96" t="s">
        <v>464</v>
      </c>
      <c r="H126" s="96" t="s">
        <v>435</v>
      </c>
      <c r="I126" s="96"/>
      <c r="J126" s="96"/>
      <c r="K126" s="107" t="s">
        <v>740</v>
      </c>
      <c r="L126" s="96" t="str">
        <f t="shared" si="3"/>
        <v>A-02-02-02-008-009-01--</v>
      </c>
      <c r="M126" s="97"/>
      <c r="N126" s="105"/>
      <c r="O126" s="99" t="s">
        <v>741</v>
      </c>
      <c r="P126" s="106">
        <v>0</v>
      </c>
      <c r="Q126" s="44"/>
      <c r="R126" s="45" t="s">
        <v>742</v>
      </c>
      <c r="S126" s="45" t="s">
        <v>693</v>
      </c>
    </row>
    <row r="127" spans="2:20" ht="39.950000000000003" hidden="1" customHeight="1">
      <c r="B127" s="96" t="s">
        <v>434</v>
      </c>
      <c r="C127" s="96" t="s">
        <v>475</v>
      </c>
      <c r="D127" s="96" t="s">
        <v>475</v>
      </c>
      <c r="E127" s="96" t="s">
        <v>475</v>
      </c>
      <c r="F127" s="96" t="s">
        <v>461</v>
      </c>
      <c r="G127" s="96" t="s">
        <v>464</v>
      </c>
      <c r="H127" s="96" t="s">
        <v>518</v>
      </c>
      <c r="I127" s="96"/>
      <c r="J127" s="96"/>
      <c r="K127" s="107" t="s">
        <v>743</v>
      </c>
      <c r="L127" s="96" t="str">
        <f t="shared" si="3"/>
        <v>A-02-02-02-008-009-04--</v>
      </c>
      <c r="M127" s="97"/>
      <c r="N127" s="105"/>
      <c r="O127" s="99" t="s">
        <v>744</v>
      </c>
      <c r="P127" s="106">
        <v>0</v>
      </c>
      <c r="Q127" s="44"/>
      <c r="R127" s="45" t="s">
        <v>559</v>
      </c>
      <c r="S127" s="45"/>
    </row>
    <row r="128" spans="2:20" ht="39.950000000000003" hidden="1" customHeight="1">
      <c r="B128" s="96" t="s">
        <v>434</v>
      </c>
      <c r="C128" s="96" t="s">
        <v>475</v>
      </c>
      <c r="D128" s="96" t="s">
        <v>475</v>
      </c>
      <c r="E128" s="96" t="s">
        <v>475</v>
      </c>
      <c r="F128" s="96" t="s">
        <v>464</v>
      </c>
      <c r="G128" s="96" t="s">
        <v>441</v>
      </c>
      <c r="H128" s="96" t="s">
        <v>535</v>
      </c>
      <c r="I128" s="96"/>
      <c r="J128" s="96"/>
      <c r="K128" s="107" t="s">
        <v>745</v>
      </c>
      <c r="L128" s="96" t="str">
        <f t="shared" si="3"/>
        <v>A-02-02-02-009-002-09--</v>
      </c>
      <c r="M128" s="97"/>
      <c r="N128" s="105"/>
      <c r="O128" s="99" t="s">
        <v>746</v>
      </c>
      <c r="P128" s="106">
        <v>0</v>
      </c>
      <c r="Q128" s="44"/>
      <c r="R128" s="45" t="s">
        <v>747</v>
      </c>
      <c r="S128" s="45"/>
    </row>
    <row r="129" spans="2:19" ht="39.950000000000003" hidden="1" customHeight="1">
      <c r="B129" s="96" t="s">
        <v>434</v>
      </c>
      <c r="C129" s="96" t="s">
        <v>475</v>
      </c>
      <c r="D129" s="96" t="s">
        <v>475</v>
      </c>
      <c r="E129" s="96" t="s">
        <v>475</v>
      </c>
      <c r="F129" s="96" t="s">
        <v>464</v>
      </c>
      <c r="G129" s="96" t="s">
        <v>445</v>
      </c>
      <c r="H129" s="96" t="s">
        <v>435</v>
      </c>
      <c r="I129" s="96"/>
      <c r="J129" s="96"/>
      <c r="K129" s="107" t="s">
        <v>748</v>
      </c>
      <c r="L129" s="96" t="str">
        <f t="shared" si="3"/>
        <v>A-02-02-02-009-003-01--</v>
      </c>
      <c r="M129" s="97"/>
      <c r="N129" s="105"/>
      <c r="O129" s="99" t="s">
        <v>749</v>
      </c>
      <c r="P129" s="106">
        <v>0</v>
      </c>
      <c r="Q129" s="44"/>
      <c r="R129" s="45" t="s">
        <v>747</v>
      </c>
      <c r="S129" s="45"/>
    </row>
    <row r="130" spans="2:19" ht="39.950000000000003" hidden="1" customHeight="1">
      <c r="B130" s="96" t="s">
        <v>434</v>
      </c>
      <c r="C130" s="96" t="s">
        <v>475</v>
      </c>
      <c r="D130" s="96" t="s">
        <v>475</v>
      </c>
      <c r="E130" s="96" t="s">
        <v>475</v>
      </c>
      <c r="F130" s="96" t="s">
        <v>464</v>
      </c>
      <c r="G130" s="96" t="s">
        <v>449</v>
      </c>
      <c r="H130" s="96" t="s">
        <v>435</v>
      </c>
      <c r="I130" s="96"/>
      <c r="J130" s="96"/>
      <c r="K130" s="107" t="s">
        <v>750</v>
      </c>
      <c r="L130" s="96" t="str">
        <f t="shared" si="3"/>
        <v>A-02-02-02-009-004-01--</v>
      </c>
      <c r="M130" s="97"/>
      <c r="N130" s="105"/>
      <c r="O130" s="99" t="s">
        <v>751</v>
      </c>
      <c r="P130" s="106">
        <v>0</v>
      </c>
      <c r="Q130" s="44"/>
      <c r="R130" s="45" t="s">
        <v>632</v>
      </c>
      <c r="S130" s="45"/>
    </row>
    <row r="131" spans="2:19" ht="39.950000000000003" hidden="1" customHeight="1">
      <c r="B131" s="96" t="s">
        <v>434</v>
      </c>
      <c r="C131" s="96" t="s">
        <v>475</v>
      </c>
      <c r="D131" s="96" t="s">
        <v>475</v>
      </c>
      <c r="E131" s="96" t="s">
        <v>475</v>
      </c>
      <c r="F131" s="96" t="s">
        <v>464</v>
      </c>
      <c r="G131" s="96" t="s">
        <v>449</v>
      </c>
      <c r="H131" s="96" t="s">
        <v>475</v>
      </c>
      <c r="I131" s="96"/>
      <c r="J131" s="96"/>
      <c r="K131" s="107" t="s">
        <v>752</v>
      </c>
      <c r="L131" s="96" t="str">
        <f t="shared" ref="L131:L162" si="4">B131&amp;"-"&amp;C131&amp;"-"&amp;D131&amp;"-"&amp;E131&amp;"-"&amp;F131&amp;"-"&amp;G131&amp;"-"&amp;H131&amp;"-"&amp;I131&amp;"-"&amp;J131</f>
        <v>A-02-02-02-009-004-02--</v>
      </c>
      <c r="M131" s="97"/>
      <c r="N131" s="105"/>
      <c r="O131" s="99" t="s">
        <v>753</v>
      </c>
      <c r="P131" s="106">
        <v>0</v>
      </c>
      <c r="Q131" s="44"/>
      <c r="R131" s="45" t="s">
        <v>632</v>
      </c>
      <c r="S131" s="45"/>
    </row>
    <row r="132" spans="2:19" ht="39.950000000000003" hidden="1" customHeight="1">
      <c r="B132" s="96" t="s">
        <v>434</v>
      </c>
      <c r="C132" s="96" t="s">
        <v>475</v>
      </c>
      <c r="D132" s="96" t="s">
        <v>475</v>
      </c>
      <c r="E132" s="96" t="s">
        <v>475</v>
      </c>
      <c r="F132" s="96" t="s">
        <v>464</v>
      </c>
      <c r="G132" s="96" t="s">
        <v>449</v>
      </c>
      <c r="H132" s="96" t="s">
        <v>535</v>
      </c>
      <c r="I132" s="96"/>
      <c r="J132" s="96"/>
      <c r="K132" s="107" t="s">
        <v>754</v>
      </c>
      <c r="L132" s="96" t="str">
        <f t="shared" si="4"/>
        <v>A-02-02-02-009-004-09--</v>
      </c>
      <c r="M132" s="97"/>
      <c r="N132" s="105"/>
      <c r="O132" s="99" t="s">
        <v>682</v>
      </c>
      <c r="P132" s="106">
        <v>0</v>
      </c>
      <c r="Q132" s="44"/>
      <c r="R132" s="45" t="s">
        <v>520</v>
      </c>
      <c r="S132" s="45"/>
    </row>
    <row r="133" spans="2:19" ht="39.950000000000003" hidden="1" customHeight="1">
      <c r="B133" s="96" t="s">
        <v>434</v>
      </c>
      <c r="C133" s="96" t="s">
        <v>475</v>
      </c>
      <c r="D133" s="96" t="s">
        <v>475</v>
      </c>
      <c r="E133" s="96" t="s">
        <v>475</v>
      </c>
      <c r="F133" s="96" t="s">
        <v>464</v>
      </c>
      <c r="G133" s="96" t="s">
        <v>452</v>
      </c>
      <c r="H133" s="96" t="s">
        <v>435</v>
      </c>
      <c r="I133" s="96"/>
      <c r="J133" s="96"/>
      <c r="K133" s="107" t="s">
        <v>755</v>
      </c>
      <c r="L133" s="96" t="str">
        <f t="shared" si="4"/>
        <v>A-02-02-02-009-005-01--</v>
      </c>
      <c r="M133" s="97"/>
      <c r="N133" s="105"/>
      <c r="O133" s="99" t="s">
        <v>682</v>
      </c>
      <c r="P133" s="106">
        <v>0</v>
      </c>
      <c r="Q133" s="44"/>
      <c r="R133" s="45" t="s">
        <v>520</v>
      </c>
      <c r="S133" s="45"/>
    </row>
    <row r="134" spans="2:19" ht="39.950000000000003" hidden="1" customHeight="1">
      <c r="B134" s="96" t="s">
        <v>434</v>
      </c>
      <c r="C134" s="96" t="s">
        <v>475</v>
      </c>
      <c r="D134" s="96" t="s">
        <v>475</v>
      </c>
      <c r="E134" s="96" t="s">
        <v>475</v>
      </c>
      <c r="F134" s="96" t="s">
        <v>464</v>
      </c>
      <c r="G134" s="96" t="s">
        <v>455</v>
      </c>
      <c r="H134" s="96" t="s">
        <v>435</v>
      </c>
      <c r="I134" s="96"/>
      <c r="J134" s="96"/>
      <c r="K134" s="107" t="s">
        <v>756</v>
      </c>
      <c r="L134" s="96" t="str">
        <f t="shared" si="4"/>
        <v>A-02-02-02-009-006-01--</v>
      </c>
      <c r="M134" s="97"/>
      <c r="N134" s="105"/>
      <c r="O134" s="99" t="s">
        <v>757</v>
      </c>
      <c r="P134" s="106">
        <v>0</v>
      </c>
      <c r="Q134" s="44"/>
      <c r="R134" s="45" t="s">
        <v>559</v>
      </c>
      <c r="S134" s="45"/>
    </row>
    <row r="135" spans="2:19" ht="39.950000000000003" hidden="1" customHeight="1">
      <c r="B135" s="96" t="s">
        <v>434</v>
      </c>
      <c r="C135" s="96" t="s">
        <v>475</v>
      </c>
      <c r="D135" s="96" t="s">
        <v>475</v>
      </c>
      <c r="E135" s="96" t="s">
        <v>475</v>
      </c>
      <c r="F135" s="96" t="s">
        <v>464</v>
      </c>
      <c r="G135" s="96" t="s">
        <v>458</v>
      </c>
      <c r="H135" s="96" t="s">
        <v>475</v>
      </c>
      <c r="I135" s="96"/>
      <c r="J135" s="96"/>
      <c r="K135" s="107" t="s">
        <v>758</v>
      </c>
      <c r="L135" s="96" t="str">
        <f t="shared" si="4"/>
        <v>A-02-02-02-009-007-02--</v>
      </c>
      <c r="M135" s="97"/>
      <c r="N135" s="105"/>
      <c r="O135" s="99" t="s">
        <v>759</v>
      </c>
      <c r="P135" s="106">
        <v>0</v>
      </c>
      <c r="Q135" s="44"/>
      <c r="R135" s="45" t="s">
        <v>760</v>
      </c>
      <c r="S135" s="45" t="s">
        <v>747</v>
      </c>
    </row>
    <row r="136" spans="2:19" ht="39.950000000000003" hidden="1" customHeight="1">
      <c r="B136" s="96" t="s">
        <v>434</v>
      </c>
      <c r="C136" s="96" t="s">
        <v>475</v>
      </c>
      <c r="D136" s="96" t="s">
        <v>475</v>
      </c>
      <c r="E136" s="96" t="s">
        <v>475</v>
      </c>
      <c r="F136" s="96" t="s">
        <v>464</v>
      </c>
      <c r="G136" s="96" t="s">
        <v>458</v>
      </c>
      <c r="H136" s="96" t="s">
        <v>495</v>
      </c>
      <c r="I136" s="96"/>
      <c r="J136" s="96"/>
      <c r="K136" s="107" t="s">
        <v>761</v>
      </c>
      <c r="L136" s="96" t="str">
        <f t="shared" si="4"/>
        <v>A-02-02-02-009-007-03--</v>
      </c>
      <c r="M136" s="97"/>
      <c r="N136" s="105"/>
      <c r="O136" s="99" t="s">
        <v>762</v>
      </c>
      <c r="P136" s="106">
        <v>0</v>
      </c>
      <c r="Q136" s="44"/>
      <c r="R136" s="45" t="s">
        <v>763</v>
      </c>
      <c r="S136" s="45"/>
    </row>
    <row r="137" spans="2:19" ht="39.950000000000003" hidden="1" customHeight="1">
      <c r="B137" s="96" t="s">
        <v>434</v>
      </c>
      <c r="C137" s="96" t="s">
        <v>475</v>
      </c>
      <c r="D137" s="96" t="s">
        <v>475</v>
      </c>
      <c r="E137" s="96" t="s">
        <v>475</v>
      </c>
      <c r="F137" s="96" t="s">
        <v>464</v>
      </c>
      <c r="G137" s="96" t="s">
        <v>458</v>
      </c>
      <c r="H137" s="96" t="s">
        <v>535</v>
      </c>
      <c r="I137" s="96"/>
      <c r="J137" s="96"/>
      <c r="K137" s="107" t="s">
        <v>764</v>
      </c>
      <c r="L137" s="96" t="str">
        <f t="shared" si="4"/>
        <v>A-02-02-02-009-007-09--</v>
      </c>
      <c r="M137" s="97"/>
      <c r="N137" s="105"/>
      <c r="O137" s="99" t="s">
        <v>765</v>
      </c>
      <c r="P137" s="106">
        <v>0</v>
      </c>
      <c r="Q137" s="44"/>
      <c r="R137" s="45" t="s">
        <v>747</v>
      </c>
      <c r="S137" s="45"/>
    </row>
    <row r="138" spans="2:19" ht="39.950000000000003" hidden="1" customHeight="1">
      <c r="B138" s="96" t="s">
        <v>434</v>
      </c>
      <c r="C138" s="96" t="s">
        <v>475</v>
      </c>
      <c r="D138" s="96" t="s">
        <v>475</v>
      </c>
      <c r="E138" s="96" t="s">
        <v>475</v>
      </c>
      <c r="F138" s="96" t="s">
        <v>464</v>
      </c>
      <c r="G138" s="96" t="s">
        <v>464</v>
      </c>
      <c r="H138" s="96"/>
      <c r="I138" s="96"/>
      <c r="J138" s="96"/>
      <c r="K138" s="107" t="s">
        <v>766</v>
      </c>
      <c r="L138" s="96" t="str">
        <f t="shared" si="4"/>
        <v>A-02-02-02-009-009---</v>
      </c>
      <c r="M138" s="97"/>
      <c r="N138" s="105"/>
      <c r="O138" s="99" t="s">
        <v>767</v>
      </c>
      <c r="P138" s="106">
        <v>0</v>
      </c>
      <c r="Q138" s="44"/>
      <c r="R138" s="45" t="s">
        <v>520</v>
      </c>
      <c r="S138" s="45"/>
    </row>
    <row r="139" spans="2:19" ht="39.950000000000003" hidden="1" customHeight="1">
      <c r="B139" s="96" t="s">
        <v>434</v>
      </c>
      <c r="C139" s="96" t="s">
        <v>475</v>
      </c>
      <c r="D139" s="96" t="s">
        <v>475</v>
      </c>
      <c r="E139" s="96" t="s">
        <v>475</v>
      </c>
      <c r="F139" s="96" t="s">
        <v>467</v>
      </c>
      <c r="G139" s="96"/>
      <c r="H139" s="96"/>
      <c r="I139" s="96"/>
      <c r="J139" s="96"/>
      <c r="K139" s="107" t="s">
        <v>768</v>
      </c>
      <c r="L139" s="96" t="str">
        <f t="shared" si="4"/>
        <v>A-02-02-02-010----</v>
      </c>
      <c r="M139" s="97"/>
      <c r="N139" s="105"/>
      <c r="O139" s="99" t="s">
        <v>769</v>
      </c>
      <c r="P139" s="106">
        <v>0</v>
      </c>
      <c r="Q139" s="44"/>
      <c r="R139" s="45" t="s">
        <v>473</v>
      </c>
      <c r="S139" s="45" t="s">
        <v>474</v>
      </c>
    </row>
    <row r="140" spans="2:19" ht="39.950000000000003" hidden="1" customHeight="1">
      <c r="B140" s="96" t="s">
        <v>434</v>
      </c>
      <c r="C140" s="96" t="s">
        <v>495</v>
      </c>
      <c r="D140" s="96" t="s">
        <v>495</v>
      </c>
      <c r="E140" s="96" t="s">
        <v>435</v>
      </c>
      <c r="F140" s="96" t="s">
        <v>770</v>
      </c>
      <c r="G140" s="96"/>
      <c r="H140" s="96"/>
      <c r="I140" s="96"/>
      <c r="J140" s="96"/>
      <c r="K140" s="107" t="s">
        <v>771</v>
      </c>
      <c r="L140" s="96" t="str">
        <f t="shared" si="4"/>
        <v>A-03-03-01-021----</v>
      </c>
      <c r="M140" s="97"/>
      <c r="N140" s="105"/>
      <c r="O140" s="99" t="s">
        <v>772</v>
      </c>
      <c r="P140" s="106">
        <v>0</v>
      </c>
      <c r="Q140" s="44"/>
      <c r="R140" s="45" t="s">
        <v>773</v>
      </c>
      <c r="S140" s="45"/>
    </row>
    <row r="141" spans="2:19" ht="39.950000000000003" hidden="1" customHeight="1">
      <c r="B141" s="96" t="s">
        <v>434</v>
      </c>
      <c r="C141" s="96" t="s">
        <v>495</v>
      </c>
      <c r="D141" s="96" t="s">
        <v>495</v>
      </c>
      <c r="E141" s="96" t="s">
        <v>435</v>
      </c>
      <c r="F141" s="96" t="s">
        <v>774</v>
      </c>
      <c r="G141" s="96"/>
      <c r="H141" s="96"/>
      <c r="I141" s="96"/>
      <c r="J141" s="96"/>
      <c r="K141" s="107" t="s">
        <v>775</v>
      </c>
      <c r="L141" s="96" t="str">
        <f t="shared" si="4"/>
        <v>A-03-03-01-034----</v>
      </c>
      <c r="M141" s="97"/>
      <c r="N141" s="105"/>
      <c r="O141" s="99" t="s">
        <v>776</v>
      </c>
      <c r="P141" s="106">
        <v>0</v>
      </c>
      <c r="Q141" s="44"/>
      <c r="R141" s="45" t="s">
        <v>777</v>
      </c>
      <c r="S141" s="45"/>
    </row>
    <row r="142" spans="2:19" ht="39.950000000000003" hidden="1" customHeight="1">
      <c r="B142" s="96" t="s">
        <v>434</v>
      </c>
      <c r="C142" s="96" t="s">
        <v>495</v>
      </c>
      <c r="D142" s="96" t="s">
        <v>495</v>
      </c>
      <c r="E142" s="96" t="s">
        <v>518</v>
      </c>
      <c r="F142" s="96" t="s">
        <v>508</v>
      </c>
      <c r="G142" s="96"/>
      <c r="H142" s="96"/>
      <c r="I142" s="96"/>
      <c r="J142" s="96"/>
      <c r="K142" s="107" t="s">
        <v>778</v>
      </c>
      <c r="L142" s="96" t="str">
        <f t="shared" si="4"/>
        <v>A-03-03-04-016----</v>
      </c>
      <c r="M142" s="97" t="s">
        <v>695</v>
      </c>
      <c r="N142" s="105"/>
      <c r="O142" s="99" t="s">
        <v>779</v>
      </c>
      <c r="P142" s="106"/>
      <c r="Q142" s="44"/>
      <c r="R142" s="45" t="s">
        <v>780</v>
      </c>
      <c r="S142" s="45"/>
    </row>
    <row r="143" spans="2:19" ht="39.950000000000003" hidden="1" customHeight="1">
      <c r="B143" s="96" t="s">
        <v>434</v>
      </c>
      <c r="C143" s="96" t="s">
        <v>495</v>
      </c>
      <c r="D143" s="96" t="s">
        <v>495</v>
      </c>
      <c r="E143" s="96" t="s">
        <v>518</v>
      </c>
      <c r="F143" s="96" t="s">
        <v>508</v>
      </c>
      <c r="G143" s="101" t="s">
        <v>436</v>
      </c>
      <c r="H143" s="96"/>
      <c r="I143" s="96"/>
      <c r="J143" s="96"/>
      <c r="K143" s="107" t="s">
        <v>781</v>
      </c>
      <c r="L143" s="96" t="str">
        <f t="shared" si="4"/>
        <v>A-03-03-04-016-001---</v>
      </c>
      <c r="M143" s="97"/>
      <c r="N143" s="105"/>
      <c r="O143" s="99" t="s">
        <v>779</v>
      </c>
      <c r="P143" s="106">
        <v>0</v>
      </c>
      <c r="Q143" s="44"/>
      <c r="R143" s="45" t="s">
        <v>782</v>
      </c>
      <c r="S143" s="45"/>
    </row>
    <row r="144" spans="2:19" ht="39.950000000000003" hidden="1" customHeight="1">
      <c r="B144" s="96" t="s">
        <v>434</v>
      </c>
      <c r="C144" s="96" t="s">
        <v>495</v>
      </c>
      <c r="D144" s="96" t="s">
        <v>495</v>
      </c>
      <c r="E144" s="96" t="s">
        <v>518</v>
      </c>
      <c r="F144" s="96" t="s">
        <v>508</v>
      </c>
      <c r="G144" s="101" t="s">
        <v>441</v>
      </c>
      <c r="H144" s="96"/>
      <c r="I144" s="96"/>
      <c r="J144" s="96"/>
      <c r="K144" s="107" t="s">
        <v>783</v>
      </c>
      <c r="L144" s="96" t="str">
        <f t="shared" si="4"/>
        <v>A-03-03-04-016-002---</v>
      </c>
      <c r="M144" s="97"/>
      <c r="N144" s="105"/>
      <c r="O144" s="99" t="s">
        <v>779</v>
      </c>
      <c r="P144" s="106">
        <v>0</v>
      </c>
      <c r="Q144" s="44"/>
      <c r="R144" s="45" t="s">
        <v>784</v>
      </c>
      <c r="S144" s="45"/>
    </row>
    <row r="145" spans="2:19" ht="39.950000000000003" hidden="1" customHeight="1">
      <c r="B145" s="96" t="s">
        <v>434</v>
      </c>
      <c r="C145" s="96" t="s">
        <v>495</v>
      </c>
      <c r="D145" s="96" t="s">
        <v>495</v>
      </c>
      <c r="E145" s="96" t="s">
        <v>518</v>
      </c>
      <c r="F145" s="96" t="s">
        <v>508</v>
      </c>
      <c r="G145" s="101" t="s">
        <v>445</v>
      </c>
      <c r="H145" s="96"/>
      <c r="I145" s="96"/>
      <c r="J145" s="96"/>
      <c r="K145" s="107" t="s">
        <v>785</v>
      </c>
      <c r="L145" s="96" t="str">
        <f t="shared" si="4"/>
        <v>A-03-03-04-016-003---</v>
      </c>
      <c r="M145" s="97"/>
      <c r="N145" s="105"/>
      <c r="O145" s="99" t="s">
        <v>779</v>
      </c>
      <c r="P145" s="106">
        <v>0</v>
      </c>
      <c r="Q145" s="44"/>
      <c r="R145" s="45" t="s">
        <v>786</v>
      </c>
      <c r="S145" s="45"/>
    </row>
    <row r="146" spans="2:19" ht="39.950000000000003" hidden="1" customHeight="1">
      <c r="B146" s="96" t="s">
        <v>434</v>
      </c>
      <c r="C146" s="96" t="s">
        <v>495</v>
      </c>
      <c r="D146" s="96" t="s">
        <v>495</v>
      </c>
      <c r="E146" s="96" t="s">
        <v>518</v>
      </c>
      <c r="F146" s="96" t="s">
        <v>508</v>
      </c>
      <c r="G146" s="101" t="s">
        <v>449</v>
      </c>
      <c r="H146" s="96"/>
      <c r="I146" s="96"/>
      <c r="J146" s="96"/>
      <c r="K146" s="107" t="s">
        <v>787</v>
      </c>
      <c r="L146" s="96" t="str">
        <f t="shared" si="4"/>
        <v>A-03-03-04-016-004---</v>
      </c>
      <c r="M146" s="97"/>
      <c r="N146" s="105"/>
      <c r="O146" s="99" t="s">
        <v>779</v>
      </c>
      <c r="P146" s="106">
        <v>0</v>
      </c>
      <c r="Q146" s="44"/>
      <c r="R146" s="45" t="s">
        <v>788</v>
      </c>
      <c r="S146" s="45"/>
    </row>
    <row r="147" spans="2:19" ht="39.950000000000003" hidden="1" customHeight="1">
      <c r="B147" s="96" t="s">
        <v>434</v>
      </c>
      <c r="C147" s="96" t="s">
        <v>495</v>
      </c>
      <c r="D147" s="96" t="s">
        <v>518</v>
      </c>
      <c r="E147" s="96" t="s">
        <v>475</v>
      </c>
      <c r="F147" s="96" t="s">
        <v>436</v>
      </c>
      <c r="G147" s="96"/>
      <c r="H147" s="96"/>
      <c r="I147" s="96"/>
      <c r="J147" s="96"/>
      <c r="K147" s="107" t="s">
        <v>789</v>
      </c>
      <c r="L147" s="96" t="str">
        <f t="shared" si="4"/>
        <v>A-03-04-02-001----</v>
      </c>
      <c r="M147" s="97"/>
      <c r="N147" s="105"/>
      <c r="O147" s="99" t="s">
        <v>520</v>
      </c>
      <c r="P147" s="106">
        <v>0</v>
      </c>
      <c r="Q147" s="44"/>
      <c r="R147" s="45" t="s">
        <v>520</v>
      </c>
      <c r="S147" s="45"/>
    </row>
    <row r="148" spans="2:19" ht="39.950000000000003" hidden="1" customHeight="1">
      <c r="B148" s="96" t="s">
        <v>434</v>
      </c>
      <c r="C148" s="96" t="s">
        <v>495</v>
      </c>
      <c r="D148" s="96" t="s">
        <v>518</v>
      </c>
      <c r="E148" s="96" t="s">
        <v>475</v>
      </c>
      <c r="F148" s="96" t="s">
        <v>436</v>
      </c>
      <c r="G148" s="101" t="s">
        <v>441</v>
      </c>
      <c r="H148" s="96"/>
      <c r="I148" s="96"/>
      <c r="J148" s="96"/>
      <c r="K148" s="107" t="s">
        <v>790</v>
      </c>
      <c r="L148" s="96" t="str">
        <f t="shared" si="4"/>
        <v>A-03-04-02-001-002---</v>
      </c>
      <c r="M148" s="97"/>
      <c r="N148" s="105"/>
      <c r="O148" s="99" t="s">
        <v>791</v>
      </c>
      <c r="P148" s="106">
        <v>0</v>
      </c>
      <c r="Q148" s="44"/>
      <c r="R148" s="45" t="s">
        <v>792</v>
      </c>
      <c r="S148" s="45"/>
    </row>
    <row r="149" spans="2:19" ht="39.950000000000003" hidden="1" customHeight="1">
      <c r="B149" s="96" t="s">
        <v>434</v>
      </c>
      <c r="C149" s="96" t="s">
        <v>495</v>
      </c>
      <c r="D149" s="96" t="s">
        <v>518</v>
      </c>
      <c r="E149" s="96" t="s">
        <v>475</v>
      </c>
      <c r="F149" s="96" t="s">
        <v>441</v>
      </c>
      <c r="G149" s="96"/>
      <c r="H149" s="96"/>
      <c r="I149" s="96"/>
      <c r="J149" s="96"/>
      <c r="K149" s="107" t="s">
        <v>793</v>
      </c>
      <c r="L149" s="96" t="str">
        <f t="shared" si="4"/>
        <v>A-03-04-02-002----</v>
      </c>
      <c r="M149" s="97"/>
      <c r="N149" s="105"/>
      <c r="O149" s="99" t="s">
        <v>520</v>
      </c>
      <c r="P149" s="106">
        <v>0</v>
      </c>
      <c r="Q149" s="44"/>
      <c r="R149" s="45" t="s">
        <v>520</v>
      </c>
      <c r="S149" s="45"/>
    </row>
    <row r="150" spans="2:19" ht="39.950000000000003" hidden="1" customHeight="1">
      <c r="B150" s="96" t="s">
        <v>434</v>
      </c>
      <c r="C150" s="96" t="s">
        <v>495</v>
      </c>
      <c r="D150" s="96" t="s">
        <v>518</v>
      </c>
      <c r="E150" s="96" t="s">
        <v>475</v>
      </c>
      <c r="F150" s="96" t="s">
        <v>441</v>
      </c>
      <c r="G150" s="101" t="s">
        <v>441</v>
      </c>
      <c r="H150" s="96"/>
      <c r="I150" s="96"/>
      <c r="J150" s="96"/>
      <c r="K150" s="107" t="s">
        <v>794</v>
      </c>
      <c r="L150" s="96" t="str">
        <f t="shared" si="4"/>
        <v>A-03-04-02-002-002---</v>
      </c>
      <c r="M150" s="97"/>
      <c r="N150" s="105"/>
      <c r="O150" s="99" t="s">
        <v>795</v>
      </c>
      <c r="P150" s="106">
        <v>0</v>
      </c>
      <c r="Q150" s="44"/>
      <c r="R150" s="45" t="s">
        <v>796</v>
      </c>
      <c r="S150" s="45"/>
    </row>
    <row r="151" spans="2:19" ht="39.950000000000003" hidden="1" customHeight="1">
      <c r="B151" s="96" t="s">
        <v>434</v>
      </c>
      <c r="C151" s="96" t="s">
        <v>495</v>
      </c>
      <c r="D151" s="96" t="s">
        <v>518</v>
      </c>
      <c r="E151" s="96" t="s">
        <v>475</v>
      </c>
      <c r="F151" s="96" t="s">
        <v>449</v>
      </c>
      <c r="G151" s="96"/>
      <c r="H151" s="96"/>
      <c r="I151" s="96"/>
      <c r="J151" s="96"/>
      <c r="K151" s="107" t="s">
        <v>797</v>
      </c>
      <c r="L151" s="96" t="str">
        <f t="shared" si="4"/>
        <v>A-03-04-02-004----</v>
      </c>
      <c r="M151" s="97"/>
      <c r="N151" s="105"/>
      <c r="O151" s="99" t="s">
        <v>520</v>
      </c>
      <c r="P151" s="106">
        <v>0</v>
      </c>
      <c r="Q151" s="44"/>
      <c r="R151" s="45" t="s">
        <v>520</v>
      </c>
      <c r="S151" s="45"/>
    </row>
    <row r="152" spans="2:19" ht="39.950000000000003" hidden="1" customHeight="1">
      <c r="B152" s="96" t="s">
        <v>434</v>
      </c>
      <c r="C152" s="96" t="s">
        <v>495</v>
      </c>
      <c r="D152" s="96" t="s">
        <v>518</v>
      </c>
      <c r="E152" s="96" t="s">
        <v>475</v>
      </c>
      <c r="F152" s="96" t="s">
        <v>449</v>
      </c>
      <c r="G152" s="101" t="s">
        <v>441</v>
      </c>
      <c r="H152" s="96"/>
      <c r="I152" s="96"/>
      <c r="J152" s="96"/>
      <c r="K152" s="107" t="s">
        <v>798</v>
      </c>
      <c r="L152" s="96" t="str">
        <f t="shared" si="4"/>
        <v>A-03-04-02-004-002---</v>
      </c>
      <c r="M152" s="97"/>
      <c r="N152" s="105"/>
      <c r="O152" s="99" t="s">
        <v>799</v>
      </c>
      <c r="P152" s="106">
        <v>0</v>
      </c>
      <c r="Q152" s="44"/>
      <c r="R152" s="45" t="s">
        <v>800</v>
      </c>
      <c r="S152" s="45" t="s">
        <v>801</v>
      </c>
    </row>
    <row r="153" spans="2:19" ht="39.950000000000003" hidden="1" customHeight="1">
      <c r="B153" s="96" t="s">
        <v>434</v>
      </c>
      <c r="C153" s="96" t="s">
        <v>495</v>
      </c>
      <c r="D153" s="96" t="s">
        <v>518</v>
      </c>
      <c r="E153" s="96" t="s">
        <v>475</v>
      </c>
      <c r="F153" s="96" t="s">
        <v>802</v>
      </c>
      <c r="G153" s="96"/>
      <c r="H153" s="96"/>
      <c r="I153" s="96"/>
      <c r="J153" s="96"/>
      <c r="K153" s="107" t="s">
        <v>803</v>
      </c>
      <c r="L153" s="96" t="str">
        <f t="shared" si="4"/>
        <v>A-03-04-02-012----</v>
      </c>
      <c r="M153" s="97"/>
      <c r="N153" s="105"/>
      <c r="O153" s="99" t="s">
        <v>520</v>
      </c>
      <c r="P153" s="106">
        <v>0</v>
      </c>
      <c r="Q153" s="44"/>
      <c r="R153" s="45" t="s">
        <v>780</v>
      </c>
      <c r="S153" s="45"/>
    </row>
    <row r="154" spans="2:19" ht="39.950000000000003" hidden="1" customHeight="1">
      <c r="B154" s="96" t="s">
        <v>434</v>
      </c>
      <c r="C154" s="96" t="s">
        <v>495</v>
      </c>
      <c r="D154" s="96" t="s">
        <v>518</v>
      </c>
      <c r="E154" s="96" t="s">
        <v>475</v>
      </c>
      <c r="F154" s="96" t="s">
        <v>802</v>
      </c>
      <c r="G154" s="101" t="s">
        <v>436</v>
      </c>
      <c r="H154" s="96"/>
      <c r="I154" s="96"/>
      <c r="J154" s="96"/>
      <c r="K154" s="107" t="s">
        <v>804</v>
      </c>
      <c r="L154" s="96" t="str">
        <f t="shared" si="4"/>
        <v>A-03-04-02-012-001---</v>
      </c>
      <c r="M154" s="97"/>
      <c r="N154" s="105"/>
      <c r="O154" s="99" t="s">
        <v>805</v>
      </c>
      <c r="P154" s="106">
        <v>0</v>
      </c>
      <c r="Q154" s="44"/>
      <c r="R154" s="45" t="s">
        <v>806</v>
      </c>
      <c r="S154" s="45"/>
    </row>
    <row r="155" spans="2:19" ht="39.950000000000003" hidden="1" customHeight="1">
      <c r="B155" s="96" t="s">
        <v>434</v>
      </c>
      <c r="C155" s="96" t="s">
        <v>495</v>
      </c>
      <c r="D155" s="96" t="s">
        <v>518</v>
      </c>
      <c r="E155" s="96" t="s">
        <v>475</v>
      </c>
      <c r="F155" s="96" t="s">
        <v>802</v>
      </c>
      <c r="G155" s="101" t="s">
        <v>441</v>
      </c>
      <c r="H155" s="96"/>
      <c r="I155" s="96"/>
      <c r="J155" s="96"/>
      <c r="K155" s="107" t="s">
        <v>807</v>
      </c>
      <c r="L155" s="96" t="str">
        <f t="shared" si="4"/>
        <v>A-03-04-02-012-002---</v>
      </c>
      <c r="M155" s="97"/>
      <c r="N155" s="105"/>
      <c r="O155" s="99" t="s">
        <v>808</v>
      </c>
      <c r="P155" s="106">
        <v>0</v>
      </c>
      <c r="Q155" s="44"/>
      <c r="R155" s="45" t="s">
        <v>806</v>
      </c>
      <c r="S155" s="45"/>
    </row>
    <row r="156" spans="2:19" ht="39.950000000000003" hidden="1" customHeight="1">
      <c r="B156" s="96" t="s">
        <v>434</v>
      </c>
      <c r="C156" s="96" t="s">
        <v>495</v>
      </c>
      <c r="D156" s="96" t="s">
        <v>518</v>
      </c>
      <c r="E156" s="96" t="s">
        <v>475</v>
      </c>
      <c r="F156" s="96" t="s">
        <v>809</v>
      </c>
      <c r="G156" s="96"/>
      <c r="H156" s="96"/>
      <c r="I156" s="96"/>
      <c r="J156" s="96"/>
      <c r="K156" s="107" t="s">
        <v>810</v>
      </c>
      <c r="L156" s="96" t="str">
        <f t="shared" si="4"/>
        <v>A-03-04-02-014----</v>
      </c>
      <c r="M156" s="97"/>
      <c r="N156" s="105"/>
      <c r="O156" s="99" t="s">
        <v>811</v>
      </c>
      <c r="P156" s="106">
        <v>0</v>
      </c>
      <c r="Q156" s="44"/>
      <c r="R156" s="45" t="s">
        <v>763</v>
      </c>
      <c r="S156" s="45"/>
    </row>
    <row r="157" spans="2:19" ht="39.950000000000003" hidden="1" customHeight="1">
      <c r="B157" s="96" t="s">
        <v>434</v>
      </c>
      <c r="C157" s="96" t="s">
        <v>495</v>
      </c>
      <c r="D157" s="96" t="s">
        <v>649</v>
      </c>
      <c r="E157" s="96" t="s">
        <v>435</v>
      </c>
      <c r="F157" s="96" t="s">
        <v>436</v>
      </c>
      <c r="G157" s="96"/>
      <c r="H157" s="96"/>
      <c r="I157" s="96"/>
      <c r="J157" s="96"/>
      <c r="K157" s="107" t="s">
        <v>812</v>
      </c>
      <c r="L157" s="96" t="str">
        <f t="shared" si="4"/>
        <v>A-03-10-01-001----</v>
      </c>
      <c r="M157" s="97"/>
      <c r="N157" s="105"/>
      <c r="O157" s="99" t="s">
        <v>812</v>
      </c>
      <c r="P157" s="106">
        <v>0</v>
      </c>
      <c r="Q157" s="44"/>
      <c r="R157" s="45" t="s">
        <v>813</v>
      </c>
      <c r="S157" s="45"/>
    </row>
    <row r="158" spans="2:19" ht="39.950000000000003" hidden="1" customHeight="1">
      <c r="B158" s="96" t="s">
        <v>434</v>
      </c>
      <c r="C158" s="96" t="s">
        <v>495</v>
      </c>
      <c r="D158" s="96" t="s">
        <v>649</v>
      </c>
      <c r="E158" s="96" t="s">
        <v>435</v>
      </c>
      <c r="F158" s="96" t="s">
        <v>441</v>
      </c>
      <c r="G158" s="96"/>
      <c r="H158" s="96"/>
      <c r="I158" s="96"/>
      <c r="J158" s="96"/>
      <c r="K158" s="107" t="s">
        <v>814</v>
      </c>
      <c r="L158" s="96" t="str">
        <f t="shared" si="4"/>
        <v>A-03-10-01-002----</v>
      </c>
      <c r="M158" s="97"/>
      <c r="N158" s="105"/>
      <c r="O158" s="99" t="s">
        <v>814</v>
      </c>
      <c r="P158" s="106">
        <v>0</v>
      </c>
      <c r="Q158" s="44"/>
      <c r="R158" s="45" t="s">
        <v>815</v>
      </c>
      <c r="S158" s="45"/>
    </row>
    <row r="159" spans="2:19" ht="39.950000000000003" hidden="1" customHeight="1">
      <c r="B159" s="96" t="s">
        <v>434</v>
      </c>
      <c r="C159" s="96" t="s">
        <v>495</v>
      </c>
      <c r="D159" s="96" t="s">
        <v>649</v>
      </c>
      <c r="E159" s="96" t="s">
        <v>435</v>
      </c>
      <c r="F159" s="96" t="s">
        <v>445</v>
      </c>
      <c r="G159" s="96"/>
      <c r="H159" s="96"/>
      <c r="I159" s="96"/>
      <c r="J159" s="96"/>
      <c r="K159" s="107" t="s">
        <v>816</v>
      </c>
      <c r="L159" s="96" t="str">
        <f t="shared" si="4"/>
        <v>A-03-10-01-003----</v>
      </c>
      <c r="M159" s="97"/>
      <c r="N159" s="105"/>
      <c r="O159" s="99" t="s">
        <v>817</v>
      </c>
      <c r="P159" s="106">
        <v>0</v>
      </c>
      <c r="Q159" s="44"/>
      <c r="R159" s="45" t="s">
        <v>520</v>
      </c>
      <c r="S159" s="45"/>
    </row>
    <row r="160" spans="2:19" ht="39.950000000000003" hidden="1" customHeight="1">
      <c r="B160" s="96" t="s">
        <v>434</v>
      </c>
      <c r="C160" s="96" t="s">
        <v>599</v>
      </c>
      <c r="D160" s="96" t="s">
        <v>435</v>
      </c>
      <c r="E160" s="96" t="s">
        <v>435</v>
      </c>
      <c r="F160" s="96" t="s">
        <v>436</v>
      </c>
      <c r="G160" s="96"/>
      <c r="H160" s="96"/>
      <c r="I160" s="96"/>
      <c r="J160" s="96"/>
      <c r="K160" s="107" t="s">
        <v>818</v>
      </c>
      <c r="L160" s="96" t="str">
        <f t="shared" si="4"/>
        <v>A-08-01-01-001----</v>
      </c>
      <c r="M160" s="97"/>
      <c r="N160" s="105"/>
      <c r="O160" s="99" t="s">
        <v>819</v>
      </c>
      <c r="P160" s="106">
        <v>0</v>
      </c>
      <c r="Q160" s="44"/>
      <c r="R160" s="45" t="s">
        <v>780</v>
      </c>
      <c r="S160" s="45"/>
    </row>
    <row r="161" spans="2:19" ht="39.950000000000003" hidden="1" customHeight="1">
      <c r="B161" s="96" t="s">
        <v>434</v>
      </c>
      <c r="C161" s="96" t="s">
        <v>599</v>
      </c>
      <c r="D161" s="96" t="s">
        <v>435</v>
      </c>
      <c r="E161" s="96" t="s">
        <v>475</v>
      </c>
      <c r="F161" s="96" t="s">
        <v>436</v>
      </c>
      <c r="G161" s="96"/>
      <c r="H161" s="96"/>
      <c r="I161" s="96"/>
      <c r="J161" s="96"/>
      <c r="K161" s="107" t="s">
        <v>820</v>
      </c>
      <c r="L161" s="96" t="str">
        <f t="shared" si="4"/>
        <v>A-08-01-02-001----</v>
      </c>
      <c r="M161" s="97"/>
      <c r="N161" s="105"/>
      <c r="O161" s="99" t="s">
        <v>819</v>
      </c>
      <c r="P161" s="106">
        <v>0</v>
      </c>
      <c r="Q161" s="44"/>
      <c r="R161" s="45" t="s">
        <v>821</v>
      </c>
      <c r="S161" s="45"/>
    </row>
    <row r="162" spans="2:19" ht="39.950000000000003" hidden="1" customHeight="1">
      <c r="B162" s="96" t="s">
        <v>434</v>
      </c>
      <c r="C162" s="96" t="s">
        <v>599</v>
      </c>
      <c r="D162" s="96" t="s">
        <v>435</v>
      </c>
      <c r="E162" s="96" t="s">
        <v>475</v>
      </c>
      <c r="F162" s="96" t="s">
        <v>452</v>
      </c>
      <c r="G162" s="96"/>
      <c r="H162" s="96"/>
      <c r="I162" s="96"/>
      <c r="J162" s="96"/>
      <c r="K162" s="107" t="s">
        <v>822</v>
      </c>
      <c r="L162" s="96" t="str">
        <f t="shared" si="4"/>
        <v>A-08-01-02-005----</v>
      </c>
      <c r="M162" s="97"/>
      <c r="N162" s="105"/>
      <c r="O162" s="99" t="s">
        <v>819</v>
      </c>
      <c r="P162" s="106">
        <v>0</v>
      </c>
      <c r="Q162" s="44"/>
      <c r="R162" s="45" t="s">
        <v>780</v>
      </c>
      <c r="S162" s="45"/>
    </row>
    <row r="163" spans="2:19" ht="39.950000000000003" hidden="1" customHeight="1">
      <c r="B163" s="96" t="s">
        <v>434</v>
      </c>
      <c r="C163" s="96" t="s">
        <v>599</v>
      </c>
      <c r="D163" s="96" t="s">
        <v>435</v>
      </c>
      <c r="E163" s="96" t="s">
        <v>475</v>
      </c>
      <c r="F163" s="96" t="s">
        <v>455</v>
      </c>
      <c r="G163" s="96"/>
      <c r="H163" s="96"/>
      <c r="I163" s="96"/>
      <c r="J163" s="96"/>
      <c r="K163" s="107" t="s">
        <v>823</v>
      </c>
      <c r="L163" s="96" t="str">
        <f t="shared" ref="L163:L169" si="5">B163&amp;"-"&amp;C163&amp;"-"&amp;D163&amp;"-"&amp;E163&amp;"-"&amp;F163&amp;"-"&amp;G163&amp;"-"&amp;H163&amp;"-"&amp;I163&amp;"-"&amp;J163</f>
        <v>A-08-01-02-006----</v>
      </c>
      <c r="M163" s="97"/>
      <c r="N163" s="105"/>
      <c r="O163" s="99" t="s">
        <v>819</v>
      </c>
      <c r="P163" s="106">
        <v>0</v>
      </c>
      <c r="Q163" s="44"/>
      <c r="R163" s="45" t="s">
        <v>824</v>
      </c>
      <c r="S163" s="45"/>
    </row>
    <row r="164" spans="2:19" ht="39.950000000000003" hidden="1" customHeight="1">
      <c r="B164" s="96" t="s">
        <v>434</v>
      </c>
      <c r="C164" s="96" t="s">
        <v>599</v>
      </c>
      <c r="D164" s="96" t="s">
        <v>475</v>
      </c>
      <c r="E164" s="96"/>
      <c r="F164" s="96"/>
      <c r="G164" s="96"/>
      <c r="H164" s="96"/>
      <c r="I164" s="96"/>
      <c r="J164" s="96"/>
      <c r="K164" s="107" t="s">
        <v>825</v>
      </c>
      <c r="L164" s="96" t="str">
        <f t="shared" si="5"/>
        <v>A-08-02------</v>
      </c>
      <c r="M164" s="97"/>
      <c r="N164" s="105"/>
      <c r="O164" s="99" t="s">
        <v>819</v>
      </c>
      <c r="P164" s="106">
        <v>0</v>
      </c>
      <c r="Q164" s="44"/>
      <c r="R164" s="45" t="s">
        <v>780</v>
      </c>
      <c r="S164" s="45"/>
    </row>
    <row r="165" spans="2:19" ht="39.950000000000003" hidden="1" customHeight="1">
      <c r="B165" s="96" t="s">
        <v>434</v>
      </c>
      <c r="C165" s="96" t="s">
        <v>599</v>
      </c>
      <c r="D165" s="96" t="s">
        <v>495</v>
      </c>
      <c r="E165" s="96"/>
      <c r="F165" s="96"/>
      <c r="G165" s="96"/>
      <c r="H165" s="96"/>
      <c r="I165" s="96"/>
      <c r="J165" s="96"/>
      <c r="K165" s="107" t="s">
        <v>826</v>
      </c>
      <c r="L165" s="96" t="str">
        <f t="shared" si="5"/>
        <v>A-08-03------</v>
      </c>
      <c r="M165" s="97"/>
      <c r="N165" s="105"/>
      <c r="O165" s="99" t="s">
        <v>827</v>
      </c>
      <c r="P165" s="106">
        <v>0</v>
      </c>
      <c r="Q165" s="44"/>
      <c r="R165" s="45" t="s">
        <v>828</v>
      </c>
      <c r="S165" s="45"/>
    </row>
    <row r="166" spans="2:19" ht="39.950000000000003" hidden="1" customHeight="1">
      <c r="B166" s="96" t="s">
        <v>434</v>
      </c>
      <c r="C166" s="96" t="s">
        <v>599</v>
      </c>
      <c r="D166" s="96" t="s">
        <v>518</v>
      </c>
      <c r="E166" s="96" t="s">
        <v>435</v>
      </c>
      <c r="F166" s="96"/>
      <c r="G166" s="96"/>
      <c r="H166" s="96"/>
      <c r="I166" s="96"/>
      <c r="J166" s="96"/>
      <c r="K166" s="107" t="s">
        <v>829</v>
      </c>
      <c r="L166" s="96" t="str">
        <f t="shared" si="5"/>
        <v>A-08-04-01-----</v>
      </c>
      <c r="M166" s="97"/>
      <c r="N166" s="105"/>
      <c r="O166" s="99" t="s">
        <v>830</v>
      </c>
      <c r="P166" s="106">
        <v>0</v>
      </c>
      <c r="Q166" s="44"/>
      <c r="R166" s="45" t="s">
        <v>831</v>
      </c>
      <c r="S166" s="45"/>
    </row>
    <row r="167" spans="2:19" ht="39.950000000000003" hidden="1" customHeight="1">
      <c r="B167" s="96" t="s">
        <v>434</v>
      </c>
      <c r="C167" s="96" t="s">
        <v>599</v>
      </c>
      <c r="D167" s="96" t="s">
        <v>531</v>
      </c>
      <c r="E167" s="96" t="s">
        <v>435</v>
      </c>
      <c r="F167" s="96" t="s">
        <v>441</v>
      </c>
      <c r="G167" s="96"/>
      <c r="H167" s="96"/>
      <c r="I167" s="96"/>
      <c r="J167" s="96"/>
      <c r="K167" s="107" t="s">
        <v>832</v>
      </c>
      <c r="L167" s="96" t="str">
        <f t="shared" si="5"/>
        <v>A-08-05-01-002----</v>
      </c>
      <c r="M167" s="97"/>
      <c r="N167" s="105"/>
      <c r="O167" s="99" t="s">
        <v>833</v>
      </c>
      <c r="P167" s="106">
        <v>0</v>
      </c>
      <c r="Q167" s="44"/>
      <c r="R167" s="45" t="s">
        <v>520</v>
      </c>
      <c r="S167" s="45"/>
    </row>
    <row r="168" spans="2:19" ht="39.950000000000003" hidden="1" customHeight="1">
      <c r="B168" s="96" t="s">
        <v>434</v>
      </c>
      <c r="C168" s="96" t="s">
        <v>599</v>
      </c>
      <c r="D168" s="96" t="s">
        <v>531</v>
      </c>
      <c r="E168" s="96" t="s">
        <v>435</v>
      </c>
      <c r="F168" s="96" t="s">
        <v>445</v>
      </c>
      <c r="G168" s="96"/>
      <c r="H168" s="96"/>
      <c r="I168" s="96"/>
      <c r="J168" s="96"/>
      <c r="K168" s="107" t="s">
        <v>834</v>
      </c>
      <c r="L168" s="96" t="str">
        <f t="shared" si="5"/>
        <v>A-08-05-01-003----</v>
      </c>
      <c r="M168" s="97"/>
      <c r="N168" s="105"/>
      <c r="O168" s="99" t="s">
        <v>833</v>
      </c>
      <c r="P168" s="106">
        <v>0</v>
      </c>
      <c r="Q168" s="44"/>
      <c r="R168" s="45" t="s">
        <v>520</v>
      </c>
      <c r="S168" s="45"/>
    </row>
    <row r="169" spans="2:19" ht="39.950000000000003" hidden="1" customHeight="1">
      <c r="B169" s="96" t="s">
        <v>434</v>
      </c>
      <c r="C169" s="96" t="s">
        <v>599</v>
      </c>
      <c r="D169" s="96" t="s">
        <v>531</v>
      </c>
      <c r="E169" s="96" t="s">
        <v>475</v>
      </c>
      <c r="F169" s="96"/>
      <c r="G169" s="96"/>
      <c r="H169" s="96"/>
      <c r="I169" s="96"/>
      <c r="J169" s="96"/>
      <c r="K169" s="107" t="s">
        <v>835</v>
      </c>
      <c r="L169" s="96" t="str">
        <f t="shared" si="5"/>
        <v>A-08-05-02-----</v>
      </c>
      <c r="M169" s="97"/>
      <c r="N169" s="105"/>
      <c r="O169" s="99" t="s">
        <v>833</v>
      </c>
      <c r="P169" s="106">
        <v>0</v>
      </c>
      <c r="Q169" s="44"/>
      <c r="R169" s="45" t="s">
        <v>520</v>
      </c>
      <c r="S169" s="45"/>
    </row>
    <row r="170" spans="2:19">
      <c r="B170" s="43"/>
      <c r="C170" s="43"/>
      <c r="K170" s="46"/>
      <c r="R170" s="46"/>
      <c r="S170" s="46"/>
    </row>
    <row r="171" spans="2:19">
      <c r="B171" s="43"/>
      <c r="C171" s="43"/>
      <c r="K171" s="46"/>
      <c r="P171" s="46">
        <v>27246236.57</v>
      </c>
      <c r="R171" s="46"/>
      <c r="S171" s="46"/>
    </row>
    <row r="172" spans="2:19">
      <c r="B172" s="43"/>
      <c r="C172" s="43"/>
      <c r="K172" s="46"/>
      <c r="R172" s="46"/>
      <c r="S172" s="46"/>
    </row>
    <row r="173" spans="2:19">
      <c r="B173" s="43"/>
      <c r="C173" s="43"/>
      <c r="K173" s="46"/>
      <c r="R173" s="46"/>
      <c r="S173" s="46"/>
    </row>
    <row r="174" spans="2:19">
      <c r="B174" s="43"/>
      <c r="C174" s="43"/>
      <c r="K174" s="46"/>
      <c r="R174" s="46"/>
      <c r="S174" s="46"/>
    </row>
    <row r="175" spans="2:19">
      <c r="B175" s="43"/>
      <c r="C175" s="43"/>
      <c r="K175" s="46"/>
      <c r="R175" s="46"/>
      <c r="S175" s="46"/>
    </row>
    <row r="176" spans="2:19">
      <c r="B176" s="43"/>
      <c r="C176" s="43"/>
      <c r="K176" s="46"/>
      <c r="R176" s="46"/>
      <c r="S176" s="46"/>
    </row>
    <row r="177" spans="2:19">
      <c r="B177" s="43"/>
      <c r="C177" s="43"/>
      <c r="K177" s="46"/>
      <c r="R177" s="46"/>
      <c r="S177" s="46"/>
    </row>
    <row r="178" spans="2:19">
      <c r="B178" s="43"/>
      <c r="C178" s="43"/>
      <c r="K178" s="46"/>
      <c r="R178" s="46"/>
      <c r="S178" s="46"/>
    </row>
    <row r="179" spans="2:19">
      <c r="B179" s="43"/>
      <c r="C179" s="43"/>
      <c r="K179" s="46"/>
      <c r="R179" s="46"/>
      <c r="S179" s="46"/>
    </row>
    <row r="180" spans="2:19">
      <c r="B180" s="43"/>
      <c r="C180" s="43"/>
      <c r="K180" s="46"/>
      <c r="R180" s="46"/>
      <c r="S180" s="46"/>
    </row>
    <row r="181" spans="2:19">
      <c r="B181" s="43"/>
      <c r="C181" s="43"/>
      <c r="K181" s="46"/>
      <c r="R181" s="46"/>
      <c r="S181" s="46"/>
    </row>
    <row r="182" spans="2:19">
      <c r="B182" s="43"/>
      <c r="C182" s="43"/>
      <c r="K182" s="46"/>
      <c r="R182" s="46"/>
      <c r="S182" s="46"/>
    </row>
    <row r="183" spans="2:19">
      <c r="B183" s="43"/>
      <c r="C183" s="43"/>
      <c r="K183" s="46"/>
      <c r="R183" s="46"/>
      <c r="S183" s="46"/>
    </row>
    <row r="184" spans="2:19">
      <c r="B184" s="43"/>
      <c r="C184" s="43"/>
      <c r="K184" s="46"/>
      <c r="R184" s="46"/>
      <c r="S184" s="46"/>
    </row>
    <row r="185" spans="2:19">
      <c r="B185" s="43"/>
      <c r="C185" s="43"/>
      <c r="K185" s="46"/>
      <c r="R185" s="46"/>
      <c r="S185" s="46"/>
    </row>
    <row r="186" spans="2:19">
      <c r="B186" s="43"/>
      <c r="C186" s="43"/>
      <c r="K186" s="46"/>
      <c r="R186" s="46"/>
      <c r="S186" s="46"/>
    </row>
    <row r="187" spans="2:19">
      <c r="B187" s="43"/>
      <c r="C187" s="43"/>
      <c r="K187" s="46"/>
      <c r="R187" s="46"/>
      <c r="S187" s="46"/>
    </row>
    <row r="188" spans="2:19">
      <c r="B188" s="43"/>
      <c r="C188" s="43"/>
      <c r="K188" s="46"/>
      <c r="R188" s="46"/>
      <c r="S188" s="46"/>
    </row>
    <row r="189" spans="2:19">
      <c r="B189" s="43"/>
      <c r="C189" s="43"/>
      <c r="K189" s="46"/>
      <c r="R189" s="46"/>
      <c r="S189" s="46"/>
    </row>
    <row r="190" spans="2:19">
      <c r="B190" s="43"/>
      <c r="C190" s="43"/>
      <c r="K190" s="46"/>
      <c r="R190" s="46"/>
      <c r="S190" s="46"/>
    </row>
    <row r="191" spans="2:19">
      <c r="B191" s="43"/>
      <c r="C191" s="43"/>
      <c r="K191" s="46"/>
      <c r="R191" s="46"/>
      <c r="S191" s="46"/>
    </row>
    <row r="192" spans="2:19">
      <c r="B192" s="43"/>
      <c r="C192" s="43"/>
      <c r="K192" s="46"/>
      <c r="R192" s="46"/>
      <c r="S192" s="46"/>
    </row>
    <row r="193" spans="2:19">
      <c r="B193" s="43"/>
      <c r="C193" s="43"/>
      <c r="K193" s="46"/>
      <c r="R193" s="46"/>
      <c r="S193" s="46"/>
    </row>
    <row r="194" spans="2:19">
      <c r="B194" s="43"/>
      <c r="C194" s="43"/>
      <c r="K194" s="46"/>
      <c r="R194" s="46"/>
      <c r="S194" s="46"/>
    </row>
    <row r="195" spans="2:19">
      <c r="B195" s="43"/>
      <c r="C195" s="43"/>
      <c r="K195" s="46"/>
      <c r="R195" s="46"/>
      <c r="S195" s="46"/>
    </row>
    <row r="196" spans="2:19">
      <c r="B196" s="43"/>
      <c r="C196" s="43"/>
      <c r="K196" s="46"/>
      <c r="R196" s="46"/>
      <c r="S196" s="46"/>
    </row>
    <row r="197" spans="2:19">
      <c r="B197" s="43"/>
      <c r="C197" s="43"/>
      <c r="K197" s="46"/>
      <c r="R197" s="46"/>
      <c r="S197" s="46"/>
    </row>
    <row r="198" spans="2:19">
      <c r="B198" s="43"/>
      <c r="C198" s="43"/>
      <c r="K198" s="46"/>
      <c r="R198" s="46"/>
      <c r="S198" s="46"/>
    </row>
    <row r="199" spans="2:19">
      <c r="B199" s="43"/>
      <c r="C199" s="43"/>
      <c r="K199" s="46"/>
      <c r="R199" s="46"/>
      <c r="S199" s="46"/>
    </row>
    <row r="200" spans="2:19">
      <c r="B200" s="43"/>
      <c r="C200" s="43"/>
      <c r="K200" s="46"/>
      <c r="R200" s="46"/>
      <c r="S200" s="46"/>
    </row>
    <row r="201" spans="2:19">
      <c r="B201" s="43"/>
      <c r="C201" s="43"/>
      <c r="K201" s="46"/>
      <c r="R201" s="46"/>
      <c r="S201" s="46"/>
    </row>
    <row r="202" spans="2:19">
      <c r="B202" s="43"/>
      <c r="C202" s="43"/>
      <c r="K202" s="46"/>
      <c r="R202" s="46"/>
      <c r="S202" s="46"/>
    </row>
    <row r="203" spans="2:19">
      <c r="B203" s="43"/>
      <c r="C203" s="43"/>
      <c r="K203" s="46"/>
      <c r="R203" s="46"/>
      <c r="S203" s="46"/>
    </row>
    <row r="204" spans="2:19">
      <c r="B204" s="43"/>
      <c r="C204" s="43"/>
      <c r="K204" s="46"/>
      <c r="R204" s="46"/>
      <c r="S204" s="46"/>
    </row>
    <row r="205" spans="2:19">
      <c r="B205" s="43"/>
      <c r="C205" s="43"/>
      <c r="K205" s="46"/>
      <c r="R205" s="46"/>
      <c r="S205" s="46"/>
    </row>
    <row r="206" spans="2:19">
      <c r="B206" s="43"/>
      <c r="C206" s="43"/>
      <c r="K206" s="46"/>
      <c r="R206" s="46"/>
      <c r="S206" s="46"/>
    </row>
    <row r="207" spans="2:19">
      <c r="B207" s="43"/>
      <c r="C207" s="43"/>
      <c r="K207" s="46"/>
      <c r="R207" s="46"/>
      <c r="S207" s="46"/>
    </row>
    <row r="208" spans="2:19">
      <c r="B208" s="43"/>
      <c r="C208" s="43"/>
      <c r="K208" s="46"/>
      <c r="R208" s="46"/>
      <c r="S208" s="46"/>
    </row>
    <row r="209" spans="2:19">
      <c r="B209" s="43"/>
      <c r="C209" s="43"/>
      <c r="K209" s="46"/>
      <c r="R209" s="46"/>
      <c r="S209" s="46"/>
    </row>
    <row r="210" spans="2:19">
      <c r="B210" s="43"/>
      <c r="C210" s="43"/>
      <c r="K210" s="46"/>
      <c r="R210" s="46"/>
      <c r="S210" s="46"/>
    </row>
    <row r="211" spans="2:19">
      <c r="B211" s="43"/>
      <c r="C211" s="43"/>
      <c r="K211" s="46"/>
      <c r="R211" s="46"/>
      <c r="S211" s="46"/>
    </row>
    <row r="212" spans="2:19">
      <c r="B212" s="43"/>
      <c r="C212" s="43"/>
      <c r="K212" s="46"/>
      <c r="R212" s="46"/>
      <c r="S212" s="46"/>
    </row>
    <row r="213" spans="2:19">
      <c r="B213" s="43"/>
      <c r="C213" s="43"/>
      <c r="K213" s="46"/>
      <c r="R213" s="46"/>
      <c r="S213" s="46"/>
    </row>
    <row r="214" spans="2:19">
      <c r="B214" s="43"/>
      <c r="C214" s="43"/>
      <c r="K214" s="46"/>
      <c r="R214" s="46"/>
      <c r="S214" s="46"/>
    </row>
    <row r="215" spans="2:19">
      <c r="B215" s="43"/>
      <c r="C215" s="43"/>
      <c r="K215" s="46"/>
      <c r="R215" s="46"/>
      <c r="S215" s="46"/>
    </row>
    <row r="216" spans="2:19">
      <c r="B216" s="43"/>
      <c r="C216" s="43"/>
      <c r="K216" s="46"/>
      <c r="R216" s="46"/>
      <c r="S216" s="46"/>
    </row>
    <row r="217" spans="2:19">
      <c r="B217" s="43"/>
      <c r="C217" s="43"/>
      <c r="K217" s="46"/>
      <c r="R217" s="46"/>
      <c r="S217" s="46"/>
    </row>
    <row r="218" spans="2:19">
      <c r="B218" s="43"/>
      <c r="C218" s="43"/>
      <c r="K218" s="46"/>
      <c r="R218" s="46"/>
      <c r="S218" s="46"/>
    </row>
    <row r="219" spans="2:19">
      <c r="B219" s="43"/>
      <c r="C219" s="43"/>
      <c r="K219" s="46"/>
      <c r="R219" s="46"/>
      <c r="S219" s="46"/>
    </row>
    <row r="220" spans="2:19">
      <c r="B220" s="43"/>
      <c r="C220" s="43"/>
      <c r="K220" s="46"/>
      <c r="R220" s="46"/>
      <c r="S220" s="46"/>
    </row>
    <row r="221" spans="2:19">
      <c r="B221" s="43"/>
      <c r="C221" s="43"/>
      <c r="K221" s="46"/>
      <c r="R221" s="46"/>
      <c r="S221" s="46"/>
    </row>
    <row r="222" spans="2:19">
      <c r="B222" s="43"/>
      <c r="C222" s="43"/>
      <c r="K222" s="46"/>
      <c r="R222" s="46"/>
      <c r="S222" s="46"/>
    </row>
  </sheetData>
  <autoFilter ref="B2:T169" xr:uid="{00000000-0009-0000-0000-000003000000}">
    <filterColumn colId="9">
      <filters>
        <filter val="SERVICIOS DE MANTENIMIENTO Y REPARACIÓN DE COMPUTADORES Y EQUIPO PERIFÉRICO"/>
        <filter val="SERVICIOS DE MANTENIMIENTO Y REPARACIÓN DE MAQUINARIA DE OFICINA Y CONTABILIDAD"/>
        <filter val="SERVICIOS DE MANTENIMIENTO Y REPARACIÓN DE MAQUINARIA Y EQUIPO DE TRANSPORTE"/>
        <filter val="SERVICIOS DE MANTENIMIENTO Y REPARACIÓN DE OTRA MAQUINARIA Y OTRO EQUIPO"/>
        <filter val="SERVICIOS DE MANTENIMIENTO Y REPARACIÓN DE OTROS BIENES N.C.P."/>
      </filters>
    </filterColumn>
  </autoFilter>
  <mergeCells count="2">
    <mergeCell ref="R1:R2"/>
    <mergeCell ref="S1:S2"/>
  </mergeCells>
  <pageMargins left="0.7" right="0.7" top="0.75" bottom="0.75" header="0.3" footer="0.3"/>
  <pageSetup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T222"/>
  <sheetViews>
    <sheetView view="pageBreakPreview" zoomScale="90" zoomScaleNormal="100" zoomScaleSheetLayoutView="90" workbookViewId="0">
      <selection activeCell="P2" sqref="P2"/>
    </sheetView>
  </sheetViews>
  <sheetFormatPr defaultColWidth="11.42578125" defaultRowHeight="12.75"/>
  <cols>
    <col min="1" max="1" width="2.5703125" customWidth="1"/>
    <col min="2" max="2" width="12.7109375" customWidth="1"/>
    <col min="3" max="3" width="8.85546875" customWidth="1"/>
    <col min="4" max="4" width="9.7109375" customWidth="1"/>
    <col min="5" max="6" width="9.28515625" customWidth="1"/>
    <col min="7" max="7" width="6.7109375" customWidth="1"/>
    <col min="8" max="8" width="4.7109375" customWidth="1"/>
    <col min="9" max="9" width="7" customWidth="1"/>
    <col min="10" max="10" width="5" customWidth="1"/>
    <col min="11" max="11" width="12" customWidth="1"/>
    <col min="12" max="12" width="18.28515625" style="27" customWidth="1"/>
    <col min="13" max="13" width="11.140625" customWidth="1"/>
    <col min="14" max="14" width="5.85546875" customWidth="1"/>
    <col min="15" max="15" width="30.5703125" customWidth="1"/>
    <col min="16" max="16" width="16.5703125" customWidth="1"/>
    <col min="17" max="17" width="5.28515625" customWidth="1"/>
    <col min="18" max="19" width="11.42578125" style="12"/>
  </cols>
  <sheetData>
    <row r="1" spans="2:19" s="28" customFormat="1" ht="22.5" customHeight="1">
      <c r="K1" s="29" t="s">
        <v>417</v>
      </c>
      <c r="R1" s="527" t="s">
        <v>418</v>
      </c>
      <c r="S1" s="527"/>
    </row>
    <row r="2" spans="2:19" ht="15" customHeight="1">
      <c r="B2" s="23" t="s">
        <v>419</v>
      </c>
      <c r="C2" s="23" t="s">
        <v>420</v>
      </c>
      <c r="D2" s="23" t="s">
        <v>421</v>
      </c>
      <c r="E2" s="23" t="s">
        <v>422</v>
      </c>
      <c r="F2" s="23" t="s">
        <v>423</v>
      </c>
      <c r="G2" s="24" t="s">
        <v>424</v>
      </c>
      <c r="H2" s="23" t="s">
        <v>425</v>
      </c>
      <c r="I2" s="23" t="s">
        <v>426</v>
      </c>
      <c r="J2" s="23" t="s">
        <v>427</v>
      </c>
      <c r="K2" s="24" t="s">
        <v>428</v>
      </c>
      <c r="L2" s="23" t="s">
        <v>429</v>
      </c>
      <c r="M2" s="25" t="s">
        <v>430</v>
      </c>
      <c r="N2" s="26" t="s">
        <v>431</v>
      </c>
      <c r="O2" s="26" t="s">
        <v>432</v>
      </c>
      <c r="P2" s="26" t="s">
        <v>433</v>
      </c>
      <c r="Q2" s="2"/>
      <c r="R2" s="528"/>
      <c r="S2" s="528"/>
    </row>
    <row r="3" spans="2:19" ht="29.25" customHeight="1">
      <c r="B3" s="3" t="s">
        <v>434</v>
      </c>
      <c r="C3" s="3" t="s">
        <v>435</v>
      </c>
      <c r="D3" s="3" t="s">
        <v>435</v>
      </c>
      <c r="E3" s="3" t="s">
        <v>435</v>
      </c>
      <c r="F3" s="3" t="s">
        <v>436</v>
      </c>
      <c r="G3" s="3" t="s">
        <v>436</v>
      </c>
      <c r="H3" s="3"/>
      <c r="I3" s="3"/>
      <c r="J3" s="3"/>
      <c r="K3" s="4" t="s">
        <v>437</v>
      </c>
      <c r="L3" s="3" t="str">
        <f>B3&amp;"-"&amp;C3&amp;"-"&amp;D3&amp;"-"&amp;E3&amp;"-"&amp;F3&amp;"-"&amp;G3&amp;"-"&amp;H3&amp;"-"&amp;I3&amp;"-"&amp;J3</f>
        <v>A-01-01-01-001-001---</v>
      </c>
      <c r="M3" s="5"/>
      <c r="N3" s="6"/>
      <c r="O3" s="7" t="s">
        <v>439</v>
      </c>
      <c r="P3" s="8">
        <v>0</v>
      </c>
      <c r="Q3" s="6"/>
      <c r="R3" s="9" t="s">
        <v>440</v>
      </c>
      <c r="S3" s="9"/>
    </row>
    <row r="4" spans="2:19" ht="29.25" customHeight="1">
      <c r="B4" s="3" t="s">
        <v>434</v>
      </c>
      <c r="C4" s="3" t="s">
        <v>435</v>
      </c>
      <c r="D4" s="3" t="s">
        <v>435</v>
      </c>
      <c r="E4" s="3" t="s">
        <v>435</v>
      </c>
      <c r="F4" s="3" t="s">
        <v>436</v>
      </c>
      <c r="G4" s="3" t="s">
        <v>441</v>
      </c>
      <c r="H4" s="3"/>
      <c r="I4" s="3"/>
      <c r="J4" s="3"/>
      <c r="K4" s="4" t="s">
        <v>442</v>
      </c>
      <c r="L4" s="3" t="str">
        <f t="shared" ref="L4:L67" si="0">B4&amp;"-"&amp;C4&amp;"-"&amp;D4&amp;"-"&amp;E4&amp;"-"&amp;F4&amp;"-"&amp;G4&amp;"-"&amp;H4&amp;"-"&amp;I4&amp;"-"&amp;J4</f>
        <v>A-01-01-01-001-002---</v>
      </c>
      <c r="M4" s="5"/>
      <c r="N4" s="6"/>
      <c r="O4" s="7" t="s">
        <v>439</v>
      </c>
      <c r="P4" s="8">
        <v>0</v>
      </c>
      <c r="Q4" s="6"/>
      <c r="R4" s="9" t="s">
        <v>444</v>
      </c>
      <c r="S4" s="9"/>
    </row>
    <row r="5" spans="2:19" ht="29.25" customHeight="1">
      <c r="B5" s="3" t="s">
        <v>434</v>
      </c>
      <c r="C5" s="3" t="s">
        <v>435</v>
      </c>
      <c r="D5" s="3" t="s">
        <v>435</v>
      </c>
      <c r="E5" s="3" t="s">
        <v>435</v>
      </c>
      <c r="F5" s="3" t="s">
        <v>436</v>
      </c>
      <c r="G5" s="3" t="s">
        <v>445</v>
      </c>
      <c r="H5" s="3"/>
      <c r="I5" s="3"/>
      <c r="J5" s="3"/>
      <c r="K5" s="4" t="s">
        <v>446</v>
      </c>
      <c r="L5" s="3" t="str">
        <f t="shared" si="0"/>
        <v>A-01-01-01-001-003---</v>
      </c>
      <c r="M5" s="5"/>
      <c r="N5" s="6"/>
      <c r="O5" s="7" t="s">
        <v>439</v>
      </c>
      <c r="P5" s="8">
        <v>0</v>
      </c>
      <c r="Q5" s="6"/>
      <c r="R5" s="9" t="s">
        <v>448</v>
      </c>
      <c r="S5" s="9"/>
    </row>
    <row r="6" spans="2:19" ht="29.25" customHeight="1">
      <c r="B6" s="3" t="s">
        <v>434</v>
      </c>
      <c r="C6" s="3" t="s">
        <v>435</v>
      </c>
      <c r="D6" s="3" t="s">
        <v>435</v>
      </c>
      <c r="E6" s="3" t="s">
        <v>435</v>
      </c>
      <c r="F6" s="3" t="s">
        <v>436</v>
      </c>
      <c r="G6" s="3" t="s">
        <v>449</v>
      </c>
      <c r="H6" s="3"/>
      <c r="I6" s="3"/>
      <c r="J6" s="3"/>
      <c r="K6" s="4" t="s">
        <v>450</v>
      </c>
      <c r="L6" s="3" t="str">
        <f t="shared" si="0"/>
        <v>A-01-01-01-001-004---</v>
      </c>
      <c r="M6" s="5"/>
      <c r="N6" s="6"/>
      <c r="O6" s="7" t="s">
        <v>439</v>
      </c>
      <c r="P6" s="8">
        <v>0</v>
      </c>
      <c r="Q6" s="6"/>
      <c r="R6" s="9" t="s">
        <v>451</v>
      </c>
      <c r="S6" s="9"/>
    </row>
    <row r="7" spans="2:19" ht="29.25" customHeight="1">
      <c r="B7" s="3" t="s">
        <v>434</v>
      </c>
      <c r="C7" s="3" t="s">
        <v>435</v>
      </c>
      <c r="D7" s="3" t="s">
        <v>435</v>
      </c>
      <c r="E7" s="3" t="s">
        <v>435</v>
      </c>
      <c r="F7" s="3" t="s">
        <v>436</v>
      </c>
      <c r="G7" s="3" t="s">
        <v>452</v>
      </c>
      <c r="H7" s="3"/>
      <c r="I7" s="3"/>
      <c r="J7" s="3"/>
      <c r="K7" s="4" t="s">
        <v>453</v>
      </c>
      <c r="L7" s="3" t="str">
        <f t="shared" si="0"/>
        <v>A-01-01-01-001-005---</v>
      </c>
      <c r="M7" s="5"/>
      <c r="N7" s="6"/>
      <c r="O7" s="7" t="s">
        <v>439</v>
      </c>
      <c r="P7" s="8">
        <v>0</v>
      </c>
      <c r="Q7" s="6"/>
      <c r="R7" s="9" t="s">
        <v>454</v>
      </c>
      <c r="S7" s="9"/>
    </row>
    <row r="8" spans="2:19" ht="29.25" customHeight="1">
      <c r="B8" s="3" t="s">
        <v>434</v>
      </c>
      <c r="C8" s="3" t="s">
        <v>435</v>
      </c>
      <c r="D8" s="3" t="s">
        <v>435</v>
      </c>
      <c r="E8" s="3" t="s">
        <v>435</v>
      </c>
      <c r="F8" s="3" t="s">
        <v>436</v>
      </c>
      <c r="G8" s="3" t="s">
        <v>455</v>
      </c>
      <c r="H8" s="3"/>
      <c r="I8" s="3"/>
      <c r="J8" s="3"/>
      <c r="K8" s="4" t="s">
        <v>456</v>
      </c>
      <c r="L8" s="3" t="str">
        <f t="shared" si="0"/>
        <v>A-01-01-01-001-006---</v>
      </c>
      <c r="M8" s="5"/>
      <c r="N8" s="6"/>
      <c r="O8" s="7" t="s">
        <v>439</v>
      </c>
      <c r="P8" s="8">
        <v>0</v>
      </c>
      <c r="Q8" s="6"/>
      <c r="R8" s="9" t="s">
        <v>457</v>
      </c>
      <c r="S8" s="9"/>
    </row>
    <row r="9" spans="2:19" ht="29.25" customHeight="1">
      <c r="B9" s="3" t="s">
        <v>434</v>
      </c>
      <c r="C9" s="3" t="s">
        <v>435</v>
      </c>
      <c r="D9" s="3" t="s">
        <v>435</v>
      </c>
      <c r="E9" s="3" t="s">
        <v>435</v>
      </c>
      <c r="F9" s="3" t="s">
        <v>436</v>
      </c>
      <c r="G9" s="3" t="s">
        <v>458</v>
      </c>
      <c r="H9" s="3"/>
      <c r="I9" s="3"/>
      <c r="J9" s="3"/>
      <c r="K9" s="4" t="s">
        <v>459</v>
      </c>
      <c r="L9" s="3" t="str">
        <f t="shared" si="0"/>
        <v>A-01-01-01-001-007---</v>
      </c>
      <c r="M9" s="5"/>
      <c r="N9" s="6"/>
      <c r="O9" s="7" t="s">
        <v>439</v>
      </c>
      <c r="P9" s="8">
        <v>0</v>
      </c>
      <c r="Q9" s="6"/>
      <c r="R9" s="9" t="s">
        <v>460</v>
      </c>
      <c r="S9" s="9"/>
    </row>
    <row r="10" spans="2:19" ht="29.25" customHeight="1">
      <c r="B10" s="3" t="s">
        <v>434</v>
      </c>
      <c r="C10" s="3" t="s">
        <v>435</v>
      </c>
      <c r="D10" s="3" t="s">
        <v>435</v>
      </c>
      <c r="E10" s="3" t="s">
        <v>435</v>
      </c>
      <c r="F10" s="3" t="s">
        <v>436</v>
      </c>
      <c r="G10" s="3" t="s">
        <v>461</v>
      </c>
      <c r="H10" s="3"/>
      <c r="I10" s="3"/>
      <c r="J10" s="3"/>
      <c r="K10" s="4" t="s">
        <v>462</v>
      </c>
      <c r="L10" s="3" t="str">
        <f t="shared" si="0"/>
        <v>A-01-01-01-001-008---</v>
      </c>
      <c r="M10" s="5"/>
      <c r="N10" s="6"/>
      <c r="O10" s="7" t="s">
        <v>439</v>
      </c>
      <c r="P10" s="8">
        <v>0</v>
      </c>
      <c r="Q10" s="6"/>
      <c r="R10" s="9" t="s">
        <v>463</v>
      </c>
      <c r="S10" s="9"/>
    </row>
    <row r="11" spans="2:19" ht="29.25" customHeight="1">
      <c r="B11" s="3" t="s">
        <v>434</v>
      </c>
      <c r="C11" s="3" t="s">
        <v>435</v>
      </c>
      <c r="D11" s="3" t="s">
        <v>435</v>
      </c>
      <c r="E11" s="3" t="s">
        <v>435</v>
      </c>
      <c r="F11" s="3" t="s">
        <v>436</v>
      </c>
      <c r="G11" s="3" t="s">
        <v>464</v>
      </c>
      <c r="H11" s="3"/>
      <c r="I11" s="3"/>
      <c r="J11" s="3"/>
      <c r="K11" s="4" t="s">
        <v>465</v>
      </c>
      <c r="L11" s="3" t="str">
        <f t="shared" si="0"/>
        <v>A-01-01-01-001-009---</v>
      </c>
      <c r="M11" s="5"/>
      <c r="N11" s="6"/>
      <c r="O11" s="7" t="s">
        <v>439</v>
      </c>
      <c r="P11" s="8">
        <v>0</v>
      </c>
      <c r="Q11" s="6"/>
      <c r="R11" s="9" t="s">
        <v>466</v>
      </c>
      <c r="S11" s="9"/>
    </row>
    <row r="12" spans="2:19" ht="29.25" customHeight="1">
      <c r="B12" s="3" t="s">
        <v>434</v>
      </c>
      <c r="C12" s="3" t="s">
        <v>435</v>
      </c>
      <c r="D12" s="3" t="s">
        <v>435</v>
      </c>
      <c r="E12" s="3" t="s">
        <v>435</v>
      </c>
      <c r="F12" s="3" t="s">
        <v>436</v>
      </c>
      <c r="G12" s="3" t="s">
        <v>467</v>
      </c>
      <c r="H12" s="3"/>
      <c r="I12" s="3"/>
      <c r="J12" s="3"/>
      <c r="K12" s="4" t="s">
        <v>468</v>
      </c>
      <c r="L12" s="3" t="str">
        <f t="shared" si="0"/>
        <v>A-01-01-01-001-010---</v>
      </c>
      <c r="M12" s="5"/>
      <c r="N12" s="6"/>
      <c r="O12" s="7" t="s">
        <v>439</v>
      </c>
      <c r="P12" s="8">
        <v>0</v>
      </c>
      <c r="Q12" s="6"/>
      <c r="R12" s="9" t="s">
        <v>469</v>
      </c>
      <c r="S12" s="9"/>
    </row>
    <row r="13" spans="2:19" ht="29.25" customHeight="1">
      <c r="B13" s="3" t="s">
        <v>434</v>
      </c>
      <c r="C13" s="3" t="s">
        <v>435</v>
      </c>
      <c r="D13" s="3" t="s">
        <v>435</v>
      </c>
      <c r="E13" s="3" t="s">
        <v>435</v>
      </c>
      <c r="F13" s="3" t="s">
        <v>436</v>
      </c>
      <c r="G13" s="3" t="s">
        <v>470</v>
      </c>
      <c r="H13" s="3"/>
      <c r="I13" s="3"/>
      <c r="J13" s="3"/>
      <c r="K13" s="4" t="s">
        <v>471</v>
      </c>
      <c r="L13" s="3" t="str">
        <f t="shared" si="0"/>
        <v>A-01-01-01-001-011---</v>
      </c>
      <c r="M13" s="5"/>
      <c r="N13" s="6"/>
      <c r="O13" s="7" t="s">
        <v>472</v>
      </c>
      <c r="P13" s="8">
        <v>0</v>
      </c>
      <c r="Q13" s="6"/>
      <c r="R13" s="9" t="s">
        <v>473</v>
      </c>
      <c r="S13" s="9" t="s">
        <v>474</v>
      </c>
    </row>
    <row r="14" spans="2:19" ht="29.25" customHeight="1">
      <c r="B14" s="3" t="s">
        <v>434</v>
      </c>
      <c r="C14" s="3" t="s">
        <v>435</v>
      </c>
      <c r="D14" s="3" t="s">
        <v>435</v>
      </c>
      <c r="E14" s="3" t="s">
        <v>475</v>
      </c>
      <c r="F14" s="3" t="s">
        <v>436</v>
      </c>
      <c r="G14" s="3"/>
      <c r="H14" s="3"/>
      <c r="I14" s="3"/>
      <c r="J14" s="3"/>
      <c r="K14" s="4" t="s">
        <v>476</v>
      </c>
      <c r="L14" s="3" t="str">
        <f t="shared" si="0"/>
        <v>A-01-01-02-001----</v>
      </c>
      <c r="M14" s="5"/>
      <c r="N14" s="6"/>
      <c r="O14" s="7" t="s">
        <v>439</v>
      </c>
      <c r="P14" s="8">
        <v>0</v>
      </c>
      <c r="Q14" s="6"/>
      <c r="R14" s="9" t="s">
        <v>477</v>
      </c>
      <c r="S14" s="9" t="s">
        <v>478</v>
      </c>
    </row>
    <row r="15" spans="2:19" ht="29.25" customHeight="1">
      <c r="B15" s="3" t="s">
        <v>434</v>
      </c>
      <c r="C15" s="3" t="s">
        <v>435</v>
      </c>
      <c r="D15" s="3" t="s">
        <v>435</v>
      </c>
      <c r="E15" s="3" t="s">
        <v>475</v>
      </c>
      <c r="F15" s="3" t="s">
        <v>441</v>
      </c>
      <c r="G15" s="3"/>
      <c r="H15" s="3"/>
      <c r="I15" s="3"/>
      <c r="J15" s="3"/>
      <c r="K15" s="4" t="s">
        <v>479</v>
      </c>
      <c r="L15" s="3" t="str">
        <f t="shared" si="0"/>
        <v>A-01-01-02-002----</v>
      </c>
      <c r="M15" s="5"/>
      <c r="N15" s="6"/>
      <c r="O15" s="7" t="s">
        <v>439</v>
      </c>
      <c r="P15" s="8">
        <v>0</v>
      </c>
      <c r="Q15" s="6"/>
      <c r="R15" s="9" t="s">
        <v>480</v>
      </c>
      <c r="S15" s="9"/>
    </row>
    <row r="16" spans="2:19" ht="29.25" customHeight="1">
      <c r="B16" s="3" t="s">
        <v>434</v>
      </c>
      <c r="C16" s="3" t="s">
        <v>435</v>
      </c>
      <c r="D16" s="3" t="s">
        <v>435</v>
      </c>
      <c r="E16" s="3" t="s">
        <v>475</v>
      </c>
      <c r="F16" s="3" t="s">
        <v>445</v>
      </c>
      <c r="G16" s="3"/>
      <c r="H16" s="3"/>
      <c r="I16" s="3"/>
      <c r="J16" s="3"/>
      <c r="K16" s="4" t="s">
        <v>481</v>
      </c>
      <c r="L16" s="3" t="str">
        <f t="shared" si="0"/>
        <v>A-01-01-02-003----</v>
      </c>
      <c r="M16" s="5"/>
      <c r="N16" s="6"/>
      <c r="O16" s="7" t="s">
        <v>439</v>
      </c>
      <c r="P16" s="8">
        <v>0</v>
      </c>
      <c r="Q16" s="6"/>
      <c r="R16" s="9" t="s">
        <v>482</v>
      </c>
      <c r="S16" s="9"/>
    </row>
    <row r="17" spans="2:19" ht="29.25" customHeight="1">
      <c r="B17" s="3" t="s">
        <v>434</v>
      </c>
      <c r="C17" s="3" t="s">
        <v>435</v>
      </c>
      <c r="D17" s="3" t="s">
        <v>435</v>
      </c>
      <c r="E17" s="3" t="s">
        <v>475</v>
      </c>
      <c r="F17" s="3" t="s">
        <v>449</v>
      </c>
      <c r="G17" s="3"/>
      <c r="H17" s="3"/>
      <c r="I17" s="3"/>
      <c r="J17" s="3"/>
      <c r="K17" s="4" t="s">
        <v>483</v>
      </c>
      <c r="L17" s="3" t="str">
        <f t="shared" si="0"/>
        <v>A-01-01-02-004----</v>
      </c>
      <c r="M17" s="5"/>
      <c r="N17" s="6"/>
      <c r="O17" s="7" t="s">
        <v>439</v>
      </c>
      <c r="P17" s="8">
        <v>0</v>
      </c>
      <c r="Q17" s="6"/>
      <c r="R17" s="9" t="s">
        <v>484</v>
      </c>
      <c r="S17" s="9"/>
    </row>
    <row r="18" spans="2:19" ht="29.25" customHeight="1">
      <c r="B18" s="3" t="s">
        <v>434</v>
      </c>
      <c r="C18" s="3" t="s">
        <v>435</v>
      </c>
      <c r="D18" s="3" t="s">
        <v>435</v>
      </c>
      <c r="E18" s="3" t="s">
        <v>475</v>
      </c>
      <c r="F18" s="3" t="s">
        <v>452</v>
      </c>
      <c r="G18" s="3"/>
      <c r="H18" s="3"/>
      <c r="I18" s="3"/>
      <c r="J18" s="3"/>
      <c r="K18" s="4" t="s">
        <v>485</v>
      </c>
      <c r="L18" s="3" t="str">
        <f t="shared" si="0"/>
        <v>A-01-01-02-005----</v>
      </c>
      <c r="M18" s="5"/>
      <c r="N18" s="6"/>
      <c r="O18" s="7" t="s">
        <v>439</v>
      </c>
      <c r="P18" s="8">
        <v>0</v>
      </c>
      <c r="Q18" s="6"/>
      <c r="R18" s="9" t="s">
        <v>486</v>
      </c>
      <c r="S18" s="9"/>
    </row>
    <row r="19" spans="2:19" ht="29.25" customHeight="1">
      <c r="B19" s="3" t="s">
        <v>434</v>
      </c>
      <c r="C19" s="3" t="s">
        <v>435</v>
      </c>
      <c r="D19" s="3" t="s">
        <v>435</v>
      </c>
      <c r="E19" s="3" t="s">
        <v>475</v>
      </c>
      <c r="F19" s="3" t="s">
        <v>455</v>
      </c>
      <c r="G19" s="3"/>
      <c r="H19" s="3"/>
      <c r="I19" s="3"/>
      <c r="J19" s="3"/>
      <c r="K19" s="4" t="s">
        <v>487</v>
      </c>
      <c r="L19" s="3" t="str">
        <f t="shared" si="0"/>
        <v>A-01-01-02-006----</v>
      </c>
      <c r="M19" s="5"/>
      <c r="N19" s="6"/>
      <c r="O19" s="7" t="s">
        <v>439</v>
      </c>
      <c r="P19" s="8">
        <v>0</v>
      </c>
      <c r="Q19" s="6"/>
      <c r="R19" s="9" t="s">
        <v>488</v>
      </c>
      <c r="S19" s="9"/>
    </row>
    <row r="20" spans="2:19" ht="29.25" customHeight="1">
      <c r="B20" s="3" t="s">
        <v>434</v>
      </c>
      <c r="C20" s="3" t="s">
        <v>435</v>
      </c>
      <c r="D20" s="3" t="s">
        <v>435</v>
      </c>
      <c r="E20" s="3" t="s">
        <v>475</v>
      </c>
      <c r="F20" s="3" t="s">
        <v>458</v>
      </c>
      <c r="G20" s="3"/>
      <c r="H20" s="3"/>
      <c r="I20" s="3"/>
      <c r="J20" s="3"/>
      <c r="K20" s="4" t="s">
        <v>489</v>
      </c>
      <c r="L20" s="3" t="str">
        <f t="shared" si="0"/>
        <v>A-01-01-02-007----</v>
      </c>
      <c r="M20" s="5"/>
      <c r="N20" s="6"/>
      <c r="O20" s="7" t="s">
        <v>439</v>
      </c>
      <c r="P20" s="8">
        <v>0</v>
      </c>
      <c r="Q20" s="6"/>
      <c r="R20" s="9" t="s">
        <v>490</v>
      </c>
      <c r="S20" s="9"/>
    </row>
    <row r="21" spans="2:19" ht="29.25" customHeight="1">
      <c r="B21" s="3" t="s">
        <v>434</v>
      </c>
      <c r="C21" s="3" t="s">
        <v>435</v>
      </c>
      <c r="D21" s="3" t="s">
        <v>435</v>
      </c>
      <c r="E21" s="3" t="s">
        <v>475</v>
      </c>
      <c r="F21" s="3" t="s">
        <v>461</v>
      </c>
      <c r="G21" s="3"/>
      <c r="H21" s="3"/>
      <c r="I21" s="3"/>
      <c r="J21" s="3"/>
      <c r="K21" s="4" t="s">
        <v>491</v>
      </c>
      <c r="L21" s="3" t="str">
        <f t="shared" si="0"/>
        <v>A-01-01-02-008----</v>
      </c>
      <c r="M21" s="5"/>
      <c r="N21" s="6"/>
      <c r="O21" s="7" t="s">
        <v>439</v>
      </c>
      <c r="P21" s="8">
        <v>0</v>
      </c>
      <c r="Q21" s="6"/>
      <c r="R21" s="9" t="s">
        <v>492</v>
      </c>
      <c r="S21" s="9"/>
    </row>
    <row r="22" spans="2:19" ht="29.25" customHeight="1">
      <c r="B22" s="3" t="s">
        <v>434</v>
      </c>
      <c r="C22" s="3" t="s">
        <v>435</v>
      </c>
      <c r="D22" s="3" t="s">
        <v>435</v>
      </c>
      <c r="E22" s="3" t="s">
        <v>475</v>
      </c>
      <c r="F22" s="3" t="s">
        <v>464</v>
      </c>
      <c r="G22" s="3"/>
      <c r="H22" s="3"/>
      <c r="I22" s="3"/>
      <c r="J22" s="3"/>
      <c r="K22" s="4" t="s">
        <v>493</v>
      </c>
      <c r="L22" s="3" t="str">
        <f t="shared" si="0"/>
        <v>A-01-01-02-009----</v>
      </c>
      <c r="M22" s="5"/>
      <c r="N22" s="6"/>
      <c r="O22" s="7" t="s">
        <v>439</v>
      </c>
      <c r="P22" s="8">
        <v>0</v>
      </c>
      <c r="Q22" s="6"/>
      <c r="R22" s="9" t="s">
        <v>494</v>
      </c>
      <c r="S22" s="9"/>
    </row>
    <row r="23" spans="2:19" ht="29.25" customHeight="1">
      <c r="B23" s="3" t="s">
        <v>434</v>
      </c>
      <c r="C23" s="3" t="s">
        <v>435</v>
      </c>
      <c r="D23" s="3" t="s">
        <v>435</v>
      </c>
      <c r="E23" s="3" t="s">
        <v>495</v>
      </c>
      <c r="F23" s="3" t="s">
        <v>436</v>
      </c>
      <c r="G23" s="3" t="s">
        <v>436</v>
      </c>
      <c r="H23" s="3"/>
      <c r="I23" s="3"/>
      <c r="J23" s="3"/>
      <c r="K23" s="4" t="s">
        <v>496</v>
      </c>
      <c r="L23" s="3" t="str">
        <f t="shared" si="0"/>
        <v>A-01-01-03-001-001---</v>
      </c>
      <c r="M23" s="5"/>
      <c r="N23" s="6"/>
      <c r="O23" s="7" t="s">
        <v>439</v>
      </c>
      <c r="P23" s="8">
        <v>0</v>
      </c>
      <c r="Q23" s="6"/>
      <c r="R23" s="9" t="s">
        <v>497</v>
      </c>
      <c r="S23" s="9"/>
    </row>
    <row r="24" spans="2:19" ht="29.25" customHeight="1">
      <c r="B24" s="3" t="s">
        <v>434</v>
      </c>
      <c r="C24" s="3" t="s">
        <v>435</v>
      </c>
      <c r="D24" s="3" t="s">
        <v>435</v>
      </c>
      <c r="E24" s="3" t="s">
        <v>495</v>
      </c>
      <c r="F24" s="3" t="s">
        <v>436</v>
      </c>
      <c r="G24" s="3" t="s">
        <v>441</v>
      </c>
      <c r="H24" s="3"/>
      <c r="I24" s="3"/>
      <c r="J24" s="3"/>
      <c r="K24" s="4" t="s">
        <v>498</v>
      </c>
      <c r="L24" s="3" t="str">
        <f t="shared" si="0"/>
        <v>A-01-01-03-001-002---</v>
      </c>
      <c r="M24" s="5"/>
      <c r="N24" s="6"/>
      <c r="O24" s="7" t="s">
        <v>439</v>
      </c>
      <c r="P24" s="8">
        <v>0</v>
      </c>
      <c r="Q24" s="6"/>
      <c r="R24" s="9" t="s">
        <v>499</v>
      </c>
      <c r="S24" s="9"/>
    </row>
    <row r="25" spans="2:19" ht="29.25" customHeight="1">
      <c r="B25" s="3" t="s">
        <v>434</v>
      </c>
      <c r="C25" s="3" t="s">
        <v>435</v>
      </c>
      <c r="D25" s="3" t="s">
        <v>435</v>
      </c>
      <c r="E25" s="3" t="s">
        <v>495</v>
      </c>
      <c r="F25" s="3" t="s">
        <v>436</v>
      </c>
      <c r="G25" s="3" t="s">
        <v>445</v>
      </c>
      <c r="H25" s="3"/>
      <c r="I25" s="3"/>
      <c r="J25" s="3"/>
      <c r="K25" s="4" t="s">
        <v>500</v>
      </c>
      <c r="L25" s="3" t="str">
        <f t="shared" si="0"/>
        <v>A-01-01-03-001-003---</v>
      </c>
      <c r="M25" s="5"/>
      <c r="N25" s="6"/>
      <c r="O25" s="7" t="s">
        <v>439</v>
      </c>
      <c r="P25" s="8">
        <v>0</v>
      </c>
      <c r="Q25" s="6"/>
      <c r="R25" s="9" t="s">
        <v>501</v>
      </c>
      <c r="S25" s="9"/>
    </row>
    <row r="26" spans="2:19" ht="29.25" customHeight="1">
      <c r="B26" s="3" t="s">
        <v>434</v>
      </c>
      <c r="C26" s="3" t="s">
        <v>435</v>
      </c>
      <c r="D26" s="3" t="s">
        <v>435</v>
      </c>
      <c r="E26" s="3" t="s">
        <v>495</v>
      </c>
      <c r="F26" s="3" t="s">
        <v>441</v>
      </c>
      <c r="G26" s="3"/>
      <c r="H26" s="3"/>
      <c r="I26" s="3"/>
      <c r="J26" s="3"/>
      <c r="K26" s="4" t="s">
        <v>502</v>
      </c>
      <c r="L26" s="3" t="str">
        <f t="shared" si="0"/>
        <v>A-01-01-03-002----</v>
      </c>
      <c r="M26" s="5"/>
      <c r="N26" s="6"/>
      <c r="O26" s="7" t="s">
        <v>439</v>
      </c>
      <c r="P26" s="8">
        <v>0</v>
      </c>
      <c r="Q26" s="6"/>
      <c r="R26" s="9" t="s">
        <v>503</v>
      </c>
      <c r="S26" s="9"/>
    </row>
    <row r="27" spans="2:19" ht="29.25" customHeight="1">
      <c r="B27" s="3" t="s">
        <v>434</v>
      </c>
      <c r="C27" s="3" t="s">
        <v>435</v>
      </c>
      <c r="D27" s="3" t="s">
        <v>435</v>
      </c>
      <c r="E27" s="3" t="s">
        <v>495</v>
      </c>
      <c r="F27" s="3" t="s">
        <v>452</v>
      </c>
      <c r="G27" s="3"/>
      <c r="H27" s="3"/>
      <c r="I27" s="3"/>
      <c r="J27" s="3"/>
      <c r="K27" s="4" t="s">
        <v>504</v>
      </c>
      <c r="L27" s="3" t="str">
        <f t="shared" si="0"/>
        <v>A-01-01-03-005----</v>
      </c>
      <c r="M27" s="5"/>
      <c r="N27" s="6"/>
      <c r="O27" s="7" t="s">
        <v>439</v>
      </c>
      <c r="P27" s="8">
        <v>0</v>
      </c>
      <c r="Q27" s="6"/>
      <c r="R27" s="9" t="s">
        <v>505</v>
      </c>
      <c r="S27" s="9"/>
    </row>
    <row r="28" spans="2:19" ht="29.25" customHeight="1">
      <c r="B28" s="3" t="s">
        <v>434</v>
      </c>
      <c r="C28" s="3" t="s">
        <v>435</v>
      </c>
      <c r="D28" s="3" t="s">
        <v>435</v>
      </c>
      <c r="E28" s="3" t="s">
        <v>495</v>
      </c>
      <c r="F28" s="3" t="s">
        <v>458</v>
      </c>
      <c r="G28" s="3"/>
      <c r="H28" s="3"/>
      <c r="I28" s="3"/>
      <c r="J28" s="3"/>
      <c r="K28" s="4" t="s">
        <v>506</v>
      </c>
      <c r="L28" s="3" t="str">
        <f t="shared" si="0"/>
        <v>A-01-01-03-007----</v>
      </c>
      <c r="M28" s="5"/>
      <c r="N28" s="6"/>
      <c r="O28" s="7" t="s">
        <v>439</v>
      </c>
      <c r="P28" s="8">
        <v>0</v>
      </c>
      <c r="Q28" s="6"/>
      <c r="R28" s="9" t="s">
        <v>507</v>
      </c>
      <c r="S28" s="9"/>
    </row>
    <row r="29" spans="2:19" ht="29.25" customHeight="1">
      <c r="B29" s="3" t="s">
        <v>434</v>
      </c>
      <c r="C29" s="3" t="s">
        <v>435</v>
      </c>
      <c r="D29" s="3" t="s">
        <v>435</v>
      </c>
      <c r="E29" s="3" t="s">
        <v>495</v>
      </c>
      <c r="F29" s="3" t="s">
        <v>508</v>
      </c>
      <c r="G29" s="3"/>
      <c r="H29" s="3"/>
      <c r="I29" s="3"/>
      <c r="J29" s="3"/>
      <c r="K29" s="4" t="s">
        <v>509</v>
      </c>
      <c r="L29" s="3" t="str">
        <f t="shared" si="0"/>
        <v>A-01-01-03-016----</v>
      </c>
      <c r="M29" s="5"/>
      <c r="N29" s="6"/>
      <c r="O29" s="7" t="s">
        <v>439</v>
      </c>
      <c r="P29" s="8">
        <v>0</v>
      </c>
      <c r="Q29" s="6"/>
      <c r="R29" s="9" t="s">
        <v>510</v>
      </c>
      <c r="S29" s="9"/>
    </row>
    <row r="30" spans="2:19" ht="29.25" customHeight="1">
      <c r="B30" s="3" t="s">
        <v>434</v>
      </c>
      <c r="C30" s="3" t="s">
        <v>435</v>
      </c>
      <c r="D30" s="3" t="s">
        <v>435</v>
      </c>
      <c r="E30" s="3" t="s">
        <v>495</v>
      </c>
      <c r="F30" s="3" t="s">
        <v>511</v>
      </c>
      <c r="G30" s="3"/>
      <c r="H30" s="3"/>
      <c r="I30" s="3"/>
      <c r="J30" s="3"/>
      <c r="K30" s="4" t="s">
        <v>512</v>
      </c>
      <c r="L30" s="3" t="str">
        <f t="shared" si="0"/>
        <v>A-01-01-03-030----</v>
      </c>
      <c r="M30" s="5"/>
      <c r="N30" s="6"/>
      <c r="O30" s="7" t="s">
        <v>439</v>
      </c>
      <c r="P30" s="8">
        <v>0</v>
      </c>
      <c r="Q30" s="6"/>
      <c r="R30" s="9" t="s">
        <v>513</v>
      </c>
      <c r="S30" s="9"/>
    </row>
    <row r="31" spans="2:19" ht="29.25" customHeight="1">
      <c r="B31" s="3" t="s">
        <v>434</v>
      </c>
      <c r="C31" s="3" t="s">
        <v>435</v>
      </c>
      <c r="D31" s="3" t="s">
        <v>435</v>
      </c>
      <c r="E31" s="3" t="s">
        <v>495</v>
      </c>
      <c r="F31" s="3" t="s">
        <v>514</v>
      </c>
      <c r="G31" s="3" t="s">
        <v>436</v>
      </c>
      <c r="H31" s="3"/>
      <c r="I31" s="3"/>
      <c r="J31" s="3"/>
      <c r="K31" s="4" t="s">
        <v>515</v>
      </c>
      <c r="L31" s="3" t="str">
        <f t="shared" si="0"/>
        <v>A-01-01-03-038-001---</v>
      </c>
      <c r="M31" s="5"/>
      <c r="N31" s="6"/>
      <c r="O31" s="7" t="s">
        <v>439</v>
      </c>
      <c r="P31" s="8">
        <v>0</v>
      </c>
      <c r="Q31" s="6"/>
      <c r="R31" s="9" t="s">
        <v>516</v>
      </c>
      <c r="S31" s="9"/>
    </row>
    <row r="32" spans="2:19" ht="29.25" customHeight="1">
      <c r="B32" s="3" t="s">
        <v>434</v>
      </c>
      <c r="C32" s="3" t="s">
        <v>435</v>
      </c>
      <c r="D32" s="3" t="s">
        <v>435</v>
      </c>
      <c r="E32" s="3" t="s">
        <v>495</v>
      </c>
      <c r="F32" s="3" t="s">
        <v>514</v>
      </c>
      <c r="G32" s="3" t="s">
        <v>441</v>
      </c>
      <c r="H32" s="3"/>
      <c r="I32" s="3"/>
      <c r="J32" s="3"/>
      <c r="K32" s="4" t="s">
        <v>517</v>
      </c>
      <c r="L32" s="3" t="str">
        <f t="shared" si="0"/>
        <v>A-01-01-03-038-002---</v>
      </c>
      <c r="M32" s="5"/>
      <c r="N32" s="6"/>
      <c r="O32" s="7" t="s">
        <v>439</v>
      </c>
      <c r="P32" s="8">
        <v>0</v>
      </c>
      <c r="Q32" s="6"/>
      <c r="R32" s="9" t="s">
        <v>516</v>
      </c>
      <c r="S32" s="9"/>
    </row>
    <row r="33" spans="2:19" ht="29.25" customHeight="1">
      <c r="B33" s="3" t="s">
        <v>434</v>
      </c>
      <c r="C33" s="3" t="s">
        <v>435</v>
      </c>
      <c r="D33" s="3" t="s">
        <v>435</v>
      </c>
      <c r="E33" s="3" t="s">
        <v>518</v>
      </c>
      <c r="F33" s="3" t="s">
        <v>436</v>
      </c>
      <c r="G33" s="3"/>
      <c r="H33" s="3"/>
      <c r="I33" s="3"/>
      <c r="J33" s="3"/>
      <c r="K33" s="4" t="s">
        <v>519</v>
      </c>
      <c r="L33" s="3" t="str">
        <f t="shared" si="0"/>
        <v>A-01-01-04-001----</v>
      </c>
      <c r="M33" s="5"/>
      <c r="N33" s="6"/>
      <c r="O33" s="7" t="s">
        <v>439</v>
      </c>
      <c r="P33" s="8">
        <v>0</v>
      </c>
      <c r="Q33" s="6"/>
      <c r="R33" s="9" t="s">
        <v>520</v>
      </c>
      <c r="S33" s="9"/>
    </row>
    <row r="34" spans="2:19" ht="29.25" customHeight="1">
      <c r="B34" s="3" t="s">
        <v>434</v>
      </c>
      <c r="C34" s="3" t="s">
        <v>475</v>
      </c>
      <c r="D34" s="3" t="s">
        <v>435</v>
      </c>
      <c r="E34" s="3" t="s">
        <v>435</v>
      </c>
      <c r="F34" s="3" t="s">
        <v>445</v>
      </c>
      <c r="G34" s="3" t="s">
        <v>461</v>
      </c>
      <c r="H34" s="3" t="s">
        <v>435</v>
      </c>
      <c r="I34" s="3" t="s">
        <v>521</v>
      </c>
      <c r="J34" s="3"/>
      <c r="K34" s="4" t="s">
        <v>522</v>
      </c>
      <c r="L34" s="3" t="str">
        <f t="shared" si="0"/>
        <v>A-02-01-01-003-008-01-2-</v>
      </c>
      <c r="M34" s="5"/>
      <c r="N34" s="6"/>
      <c r="O34" s="7" t="s">
        <v>523</v>
      </c>
      <c r="P34" s="8">
        <v>0</v>
      </c>
      <c r="Q34" s="6"/>
      <c r="R34" s="9" t="s">
        <v>524</v>
      </c>
      <c r="S34" s="9"/>
    </row>
    <row r="35" spans="2:19" ht="29.25" customHeight="1">
      <c r="B35" s="3" t="s">
        <v>434</v>
      </c>
      <c r="C35" s="3" t="s">
        <v>475</v>
      </c>
      <c r="D35" s="3" t="s">
        <v>435</v>
      </c>
      <c r="E35" s="3" t="s">
        <v>435</v>
      </c>
      <c r="F35" s="3" t="s">
        <v>445</v>
      </c>
      <c r="G35" s="3" t="s">
        <v>461</v>
      </c>
      <c r="H35" s="3" t="s">
        <v>435</v>
      </c>
      <c r="I35" s="3" t="s">
        <v>525</v>
      </c>
      <c r="J35" s="3"/>
      <c r="K35" s="4" t="s">
        <v>526</v>
      </c>
      <c r="L35" s="3" t="str">
        <f t="shared" si="0"/>
        <v>A-02-01-01-003-008-01-4-</v>
      </c>
      <c r="M35" s="5"/>
      <c r="N35" s="6"/>
      <c r="O35" s="7" t="s">
        <v>523</v>
      </c>
      <c r="P35" s="8">
        <v>0</v>
      </c>
      <c r="Q35" s="6"/>
      <c r="R35" s="9" t="s">
        <v>527</v>
      </c>
      <c r="S35" s="9" t="s">
        <v>524</v>
      </c>
    </row>
    <row r="36" spans="2:19" ht="29.25" customHeight="1">
      <c r="B36" s="3" t="s">
        <v>434</v>
      </c>
      <c r="C36" s="3" t="s">
        <v>475</v>
      </c>
      <c r="D36" s="3" t="s">
        <v>435</v>
      </c>
      <c r="E36" s="3" t="s">
        <v>435</v>
      </c>
      <c r="F36" s="3" t="s">
        <v>449</v>
      </c>
      <c r="G36" s="3" t="s">
        <v>445</v>
      </c>
      <c r="H36" s="3" t="s">
        <v>475</v>
      </c>
      <c r="I36" s="3"/>
      <c r="J36" s="3"/>
      <c r="K36" s="4" t="s">
        <v>528</v>
      </c>
      <c r="L36" s="3" t="str">
        <f t="shared" si="0"/>
        <v>A-02-01-01-004-003-02--</v>
      </c>
      <c r="M36" s="5"/>
      <c r="N36" s="6"/>
      <c r="O36" s="7" t="s">
        <v>529</v>
      </c>
      <c r="P36" s="8">
        <v>0</v>
      </c>
      <c r="Q36" s="6"/>
      <c r="R36" s="9" t="s">
        <v>530</v>
      </c>
      <c r="S36" s="9"/>
    </row>
    <row r="37" spans="2:19" ht="29.25" customHeight="1">
      <c r="B37" s="3" t="s">
        <v>434</v>
      </c>
      <c r="C37" s="3" t="s">
        <v>475</v>
      </c>
      <c r="D37" s="3" t="s">
        <v>435</v>
      </c>
      <c r="E37" s="3" t="s">
        <v>435</v>
      </c>
      <c r="F37" s="3" t="s">
        <v>449</v>
      </c>
      <c r="G37" s="3" t="s">
        <v>445</v>
      </c>
      <c r="H37" s="3" t="s">
        <v>531</v>
      </c>
      <c r="I37" s="3"/>
      <c r="J37" s="3"/>
      <c r="K37" s="4" t="s">
        <v>532</v>
      </c>
      <c r="L37" s="3" t="str">
        <f t="shared" si="0"/>
        <v>A-02-01-01-004-003-05--</v>
      </c>
      <c r="M37" s="5"/>
      <c r="N37" s="6"/>
      <c r="O37" s="7" t="s">
        <v>533</v>
      </c>
      <c r="P37" s="8">
        <v>0</v>
      </c>
      <c r="Q37" s="6"/>
      <c r="R37" s="9" t="s">
        <v>534</v>
      </c>
      <c r="S37" s="9"/>
    </row>
    <row r="38" spans="2:19" ht="29.25" customHeight="1">
      <c r="B38" s="3" t="s">
        <v>434</v>
      </c>
      <c r="C38" s="3" t="s">
        <v>475</v>
      </c>
      <c r="D38" s="3" t="s">
        <v>435</v>
      </c>
      <c r="E38" s="3" t="s">
        <v>435</v>
      </c>
      <c r="F38" s="3" t="s">
        <v>449</v>
      </c>
      <c r="G38" s="3" t="s">
        <v>445</v>
      </c>
      <c r="H38" s="3" t="s">
        <v>535</v>
      </c>
      <c r="I38" s="3"/>
      <c r="J38" s="3"/>
      <c r="K38" s="4" t="s">
        <v>536</v>
      </c>
      <c r="L38" s="3" t="str">
        <f t="shared" si="0"/>
        <v>A-02-01-01-004-003-09--</v>
      </c>
      <c r="M38" s="5"/>
      <c r="N38" s="6"/>
      <c r="O38" s="7" t="s">
        <v>537</v>
      </c>
      <c r="P38" s="8">
        <v>0</v>
      </c>
      <c r="Q38" s="6"/>
      <c r="R38" s="9" t="s">
        <v>534</v>
      </c>
      <c r="S38" s="9"/>
    </row>
    <row r="39" spans="2:19" ht="29.25" customHeight="1">
      <c r="B39" s="3" t="s">
        <v>434</v>
      </c>
      <c r="C39" s="3" t="s">
        <v>475</v>
      </c>
      <c r="D39" s="3" t="s">
        <v>435</v>
      </c>
      <c r="E39" s="3" t="s">
        <v>435</v>
      </c>
      <c r="F39" s="3" t="s">
        <v>449</v>
      </c>
      <c r="G39" s="3" t="s">
        <v>452</v>
      </c>
      <c r="H39" s="3" t="s">
        <v>435</v>
      </c>
      <c r="I39" s="3"/>
      <c r="J39" s="3"/>
      <c r="K39" s="4" t="s">
        <v>538</v>
      </c>
      <c r="L39" s="3" t="str">
        <f t="shared" si="0"/>
        <v>A-02-01-01-004-005-01--</v>
      </c>
      <c r="M39" s="5"/>
      <c r="N39" s="6"/>
      <c r="O39" s="7" t="s">
        <v>539</v>
      </c>
      <c r="P39" s="8">
        <v>0</v>
      </c>
      <c r="Q39" s="6"/>
      <c r="R39" s="9" t="s">
        <v>540</v>
      </c>
      <c r="S39" s="9" t="s">
        <v>527</v>
      </c>
    </row>
    <row r="40" spans="2:19" ht="29.25" customHeight="1">
      <c r="B40" s="3" t="s">
        <v>434</v>
      </c>
      <c r="C40" s="3" t="s">
        <v>475</v>
      </c>
      <c r="D40" s="3" t="s">
        <v>435</v>
      </c>
      <c r="E40" s="3" t="s">
        <v>435</v>
      </c>
      <c r="F40" s="3" t="s">
        <v>449</v>
      </c>
      <c r="G40" s="3" t="s">
        <v>452</v>
      </c>
      <c r="H40" s="3" t="s">
        <v>475</v>
      </c>
      <c r="I40" s="3"/>
      <c r="J40" s="3"/>
      <c r="K40" s="4" t="s">
        <v>541</v>
      </c>
      <c r="L40" s="3" t="str">
        <f t="shared" si="0"/>
        <v>A-02-01-01-004-005-02--</v>
      </c>
      <c r="M40" s="5"/>
      <c r="N40" s="6"/>
      <c r="O40" s="7" t="s">
        <v>542</v>
      </c>
      <c r="P40" s="8">
        <v>0</v>
      </c>
      <c r="Q40" s="6"/>
      <c r="R40" s="9" t="s">
        <v>543</v>
      </c>
      <c r="S40" s="9" t="s">
        <v>544</v>
      </c>
    </row>
    <row r="41" spans="2:19" ht="29.25" customHeight="1">
      <c r="B41" s="3" t="s">
        <v>434</v>
      </c>
      <c r="C41" s="3" t="s">
        <v>475</v>
      </c>
      <c r="D41" s="3" t="s">
        <v>435</v>
      </c>
      <c r="E41" s="3" t="s">
        <v>435</v>
      </c>
      <c r="F41" s="3" t="s">
        <v>449</v>
      </c>
      <c r="G41" s="3" t="s">
        <v>455</v>
      </c>
      <c r="H41" s="3" t="s">
        <v>435</v>
      </c>
      <c r="I41" s="3"/>
      <c r="J41" s="3"/>
      <c r="K41" s="4" t="s">
        <v>545</v>
      </c>
      <c r="L41" s="3" t="str">
        <f t="shared" si="0"/>
        <v>A-02-01-01-004-006-01--</v>
      </c>
      <c r="M41" s="5"/>
      <c r="N41" s="6"/>
      <c r="O41" s="7" t="s">
        <v>546</v>
      </c>
      <c r="P41" s="8">
        <v>0</v>
      </c>
      <c r="Q41" s="6"/>
      <c r="R41" s="9" t="s">
        <v>534</v>
      </c>
      <c r="S41" s="9"/>
    </row>
    <row r="42" spans="2:19" ht="29.25" customHeight="1">
      <c r="B42" s="3" t="s">
        <v>434</v>
      </c>
      <c r="C42" s="3" t="s">
        <v>475</v>
      </c>
      <c r="D42" s="3" t="s">
        <v>435</v>
      </c>
      <c r="E42" s="3" t="s">
        <v>435</v>
      </c>
      <c r="F42" s="3" t="s">
        <v>449</v>
      </c>
      <c r="G42" s="3" t="s">
        <v>455</v>
      </c>
      <c r="H42" s="3" t="s">
        <v>535</v>
      </c>
      <c r="I42" s="3"/>
      <c r="J42" s="3"/>
      <c r="K42" s="4" t="s">
        <v>547</v>
      </c>
      <c r="L42" s="3" t="str">
        <f t="shared" si="0"/>
        <v>A-02-01-01-004-006-09--</v>
      </c>
      <c r="M42" s="5"/>
      <c r="N42" s="6"/>
      <c r="O42" s="7" t="s">
        <v>546</v>
      </c>
      <c r="P42" s="8">
        <v>0</v>
      </c>
      <c r="Q42" s="6"/>
      <c r="R42" s="9" t="s">
        <v>534</v>
      </c>
      <c r="S42" s="9"/>
    </row>
    <row r="43" spans="2:19" ht="29.25" customHeight="1">
      <c r="B43" s="3" t="s">
        <v>434</v>
      </c>
      <c r="C43" s="3" t="s">
        <v>475</v>
      </c>
      <c r="D43" s="3" t="s">
        <v>435</v>
      </c>
      <c r="E43" s="3" t="s">
        <v>435</v>
      </c>
      <c r="F43" s="3" t="s">
        <v>449</v>
      </c>
      <c r="G43" s="3" t="s">
        <v>458</v>
      </c>
      <c r="H43" s="3" t="s">
        <v>475</v>
      </c>
      <c r="I43" s="3"/>
      <c r="J43" s="3"/>
      <c r="K43" s="4" t="s">
        <v>548</v>
      </c>
      <c r="L43" s="3" t="str">
        <f t="shared" si="0"/>
        <v>A-02-01-01-004-007-02--</v>
      </c>
      <c r="M43" s="5"/>
      <c r="N43" s="6"/>
      <c r="O43" s="7" t="s">
        <v>546</v>
      </c>
      <c r="P43" s="8">
        <v>0</v>
      </c>
      <c r="Q43" s="6"/>
      <c r="R43" s="9" t="s">
        <v>549</v>
      </c>
      <c r="S43" s="9"/>
    </row>
    <row r="44" spans="2:19" ht="29.25" customHeight="1">
      <c r="B44" s="3" t="s">
        <v>434</v>
      </c>
      <c r="C44" s="3" t="s">
        <v>475</v>
      </c>
      <c r="D44" s="3" t="s">
        <v>435</v>
      </c>
      <c r="E44" s="3" t="s">
        <v>435</v>
      </c>
      <c r="F44" s="3" t="s">
        <v>449</v>
      </c>
      <c r="G44" s="3" t="s">
        <v>458</v>
      </c>
      <c r="H44" s="3" t="s">
        <v>495</v>
      </c>
      <c r="I44" s="3"/>
      <c r="J44" s="3"/>
      <c r="K44" s="4" t="s">
        <v>550</v>
      </c>
      <c r="L44" s="3" t="str">
        <f t="shared" si="0"/>
        <v>A-02-01-01-004-007-03--</v>
      </c>
      <c r="M44" s="5"/>
      <c r="N44" s="6"/>
      <c r="O44" s="7" t="s">
        <v>546</v>
      </c>
      <c r="P44" s="8">
        <v>0</v>
      </c>
      <c r="Q44" s="6"/>
      <c r="R44" s="9" t="s">
        <v>549</v>
      </c>
      <c r="S44" s="9" t="s">
        <v>543</v>
      </c>
    </row>
    <row r="45" spans="2:19" ht="29.25" customHeight="1">
      <c r="B45" s="3" t="s">
        <v>434</v>
      </c>
      <c r="C45" s="3" t="s">
        <v>475</v>
      </c>
      <c r="D45" s="3" t="s">
        <v>435</v>
      </c>
      <c r="E45" s="3" t="s">
        <v>435</v>
      </c>
      <c r="F45" s="3" t="s">
        <v>449</v>
      </c>
      <c r="G45" s="3" t="s">
        <v>464</v>
      </c>
      <c r="H45" s="3" t="s">
        <v>435</v>
      </c>
      <c r="I45" s="3"/>
      <c r="J45" s="3"/>
      <c r="K45" s="4" t="s">
        <v>551</v>
      </c>
      <c r="L45" s="3" t="str">
        <f t="shared" si="0"/>
        <v>A-02-01-01-004-009-01--</v>
      </c>
      <c r="M45" s="5"/>
      <c r="N45" s="6"/>
      <c r="O45" s="7" t="s">
        <v>546</v>
      </c>
      <c r="P45" s="8">
        <v>0</v>
      </c>
      <c r="Q45" s="6"/>
      <c r="R45" s="9" t="s">
        <v>552</v>
      </c>
      <c r="S45" s="9"/>
    </row>
    <row r="46" spans="2:19" ht="29.25" customHeight="1">
      <c r="B46" s="3" t="s">
        <v>434</v>
      </c>
      <c r="C46" s="3" t="s">
        <v>475</v>
      </c>
      <c r="D46" s="3" t="s">
        <v>435</v>
      </c>
      <c r="E46" s="3" t="s">
        <v>435</v>
      </c>
      <c r="F46" s="3" t="s">
        <v>449</v>
      </c>
      <c r="G46" s="3" t="s">
        <v>464</v>
      </c>
      <c r="H46" s="3" t="s">
        <v>535</v>
      </c>
      <c r="I46" s="3" t="s">
        <v>553</v>
      </c>
      <c r="J46" s="3"/>
      <c r="K46" s="4" t="s">
        <v>554</v>
      </c>
      <c r="L46" s="3" t="str">
        <f t="shared" si="0"/>
        <v>A-02-01-01-004-009-09-1-</v>
      </c>
      <c r="M46" s="5"/>
      <c r="N46" s="6"/>
      <c r="O46" s="7" t="s">
        <v>546</v>
      </c>
      <c r="P46" s="8">
        <v>0</v>
      </c>
      <c r="Q46" s="6"/>
      <c r="R46" s="9" t="s">
        <v>552</v>
      </c>
      <c r="S46" s="9"/>
    </row>
    <row r="47" spans="2:19" ht="29.25" customHeight="1">
      <c r="B47" s="3" t="s">
        <v>434</v>
      </c>
      <c r="C47" s="3" t="s">
        <v>475</v>
      </c>
      <c r="D47" s="3" t="s">
        <v>435</v>
      </c>
      <c r="E47" s="3" t="s">
        <v>435</v>
      </c>
      <c r="F47" s="3" t="s">
        <v>449</v>
      </c>
      <c r="G47" s="3" t="s">
        <v>464</v>
      </c>
      <c r="H47" s="3" t="s">
        <v>535</v>
      </c>
      <c r="I47" s="3" t="s">
        <v>525</v>
      </c>
      <c r="J47" s="3"/>
      <c r="K47" s="4" t="s">
        <v>555</v>
      </c>
      <c r="L47" s="3" t="str">
        <f t="shared" si="0"/>
        <v>A-02-01-01-004-009-09-4-</v>
      </c>
      <c r="M47" s="5"/>
      <c r="N47" s="6"/>
      <c r="O47" s="7" t="s">
        <v>546</v>
      </c>
      <c r="P47" s="8">
        <v>0</v>
      </c>
      <c r="Q47" s="6"/>
      <c r="R47" s="9" t="s">
        <v>556</v>
      </c>
      <c r="S47" s="9"/>
    </row>
    <row r="48" spans="2:19" ht="29.25" customHeight="1">
      <c r="B48" s="3" t="s">
        <v>434</v>
      </c>
      <c r="C48" s="3" t="s">
        <v>475</v>
      </c>
      <c r="D48" s="3" t="s">
        <v>435</v>
      </c>
      <c r="E48" s="3" t="s">
        <v>435</v>
      </c>
      <c r="F48" s="3" t="s">
        <v>455</v>
      </c>
      <c r="G48" s="3" t="s">
        <v>441</v>
      </c>
      <c r="H48" s="3" t="s">
        <v>475</v>
      </c>
      <c r="I48" s="3" t="s">
        <v>557</v>
      </c>
      <c r="J48" s="3"/>
      <c r="K48" s="4" t="s">
        <v>558</v>
      </c>
      <c r="L48" s="3" t="str">
        <f t="shared" si="0"/>
        <v>A-02-01-01-006-002-02-3-</v>
      </c>
      <c r="M48" s="5"/>
      <c r="N48" s="6"/>
      <c r="O48" s="7" t="s">
        <v>546</v>
      </c>
      <c r="P48" s="8">
        <v>0</v>
      </c>
      <c r="Q48" s="6"/>
      <c r="R48" s="9" t="s">
        <v>559</v>
      </c>
      <c r="S48" s="9"/>
    </row>
    <row r="49" spans="2:20" ht="29.25" customHeight="1">
      <c r="B49" s="3" t="s">
        <v>434</v>
      </c>
      <c r="C49" s="3" t="s">
        <v>475</v>
      </c>
      <c r="D49" s="3" t="s">
        <v>435</v>
      </c>
      <c r="E49" s="3" t="s">
        <v>435</v>
      </c>
      <c r="F49" s="3" t="s">
        <v>455</v>
      </c>
      <c r="G49" s="3" t="s">
        <v>441</v>
      </c>
      <c r="H49" s="3" t="s">
        <v>495</v>
      </c>
      <c r="I49" s="3" t="s">
        <v>553</v>
      </c>
      <c r="J49" s="3" t="s">
        <v>435</v>
      </c>
      <c r="K49" s="4" t="s">
        <v>560</v>
      </c>
      <c r="L49" s="3" t="str">
        <f t="shared" si="0"/>
        <v>A-02-01-01-006-002-03-1-01</v>
      </c>
      <c r="M49" s="5"/>
      <c r="N49" s="6"/>
      <c r="O49" s="7" t="s">
        <v>561</v>
      </c>
      <c r="P49" s="8">
        <v>0</v>
      </c>
      <c r="Q49" s="6"/>
      <c r="R49" s="9" t="s">
        <v>562</v>
      </c>
      <c r="S49" s="9"/>
    </row>
    <row r="50" spans="2:20" ht="29.25" customHeight="1">
      <c r="B50" s="3" t="s">
        <v>434</v>
      </c>
      <c r="C50" s="3" t="s">
        <v>475</v>
      </c>
      <c r="D50" s="3" t="s">
        <v>435</v>
      </c>
      <c r="E50" s="3" t="s">
        <v>435</v>
      </c>
      <c r="F50" s="3" t="s">
        <v>455</v>
      </c>
      <c r="G50" s="3" t="s">
        <v>441</v>
      </c>
      <c r="H50" s="3" t="s">
        <v>495</v>
      </c>
      <c r="I50" s="3" t="s">
        <v>521</v>
      </c>
      <c r="J50" s="3" t="s">
        <v>475</v>
      </c>
      <c r="K50" s="4" t="s">
        <v>563</v>
      </c>
      <c r="L50" s="3" t="str">
        <f t="shared" si="0"/>
        <v>A-02-01-01-006-002-03-2-02</v>
      </c>
      <c r="M50" s="5"/>
      <c r="N50" s="6"/>
      <c r="O50" s="7" t="s">
        <v>561</v>
      </c>
      <c r="P50" s="8">
        <v>0</v>
      </c>
      <c r="Q50" s="6"/>
      <c r="R50" s="9" t="s">
        <v>520</v>
      </c>
      <c r="S50" s="9"/>
    </row>
    <row r="51" spans="2:20" ht="29.25" customHeight="1">
      <c r="B51" s="3" t="s">
        <v>434</v>
      </c>
      <c r="C51" s="3" t="s">
        <v>475</v>
      </c>
      <c r="D51" s="3" t="s">
        <v>435</v>
      </c>
      <c r="E51" s="3" t="s">
        <v>435</v>
      </c>
      <c r="F51" s="3" t="s">
        <v>455</v>
      </c>
      <c r="G51" s="3" t="s">
        <v>441</v>
      </c>
      <c r="H51" s="3" t="s">
        <v>531</v>
      </c>
      <c r="I51" s="3"/>
      <c r="J51" s="3"/>
      <c r="K51" s="4" t="s">
        <v>564</v>
      </c>
      <c r="L51" s="3" t="str">
        <f t="shared" si="0"/>
        <v>A-02-01-01-006-002-05--</v>
      </c>
      <c r="M51" s="5"/>
      <c r="N51" s="6"/>
      <c r="O51" s="7" t="s">
        <v>561</v>
      </c>
      <c r="P51" s="8">
        <v>0</v>
      </c>
      <c r="Q51" s="6"/>
      <c r="R51" s="9" t="s">
        <v>559</v>
      </c>
      <c r="S51" s="9"/>
    </row>
    <row r="52" spans="2:20" ht="29.25" customHeight="1">
      <c r="B52" s="3" t="s">
        <v>434</v>
      </c>
      <c r="C52" s="3" t="s">
        <v>475</v>
      </c>
      <c r="D52" s="3" t="s">
        <v>475</v>
      </c>
      <c r="E52" s="3" t="s">
        <v>435</v>
      </c>
      <c r="F52" s="3" t="s">
        <v>441</v>
      </c>
      <c r="G52" s="3" t="s">
        <v>458</v>
      </c>
      <c r="H52" s="3"/>
      <c r="I52" s="3"/>
      <c r="J52" s="3"/>
      <c r="K52" s="4" t="s">
        <v>565</v>
      </c>
      <c r="L52" s="3" t="str">
        <f t="shared" si="0"/>
        <v>A-02-02-01-002-007---</v>
      </c>
      <c r="M52" s="5"/>
      <c r="N52" s="6"/>
      <c r="O52" s="7" t="s">
        <v>566</v>
      </c>
      <c r="P52" s="8">
        <v>0</v>
      </c>
      <c r="Q52" s="6"/>
      <c r="R52" s="9" t="s">
        <v>567</v>
      </c>
      <c r="S52" s="9"/>
    </row>
    <row r="53" spans="2:20" ht="29.25" customHeight="1">
      <c r="B53" s="3" t="s">
        <v>434</v>
      </c>
      <c r="C53" s="3" t="s">
        <v>475</v>
      </c>
      <c r="D53" s="3" t="s">
        <v>475</v>
      </c>
      <c r="E53" s="3" t="s">
        <v>435</v>
      </c>
      <c r="F53" s="3" t="s">
        <v>441</v>
      </c>
      <c r="G53" s="3" t="s">
        <v>461</v>
      </c>
      <c r="H53" s="3"/>
      <c r="I53" s="3"/>
      <c r="J53" s="3"/>
      <c r="K53" s="4" t="s">
        <v>568</v>
      </c>
      <c r="L53" s="3" t="str">
        <f t="shared" si="0"/>
        <v>A-02-02-01-002-008---</v>
      </c>
      <c r="M53" s="5"/>
      <c r="N53" s="6"/>
      <c r="O53" s="7" t="s">
        <v>569</v>
      </c>
      <c r="P53" s="8">
        <v>0</v>
      </c>
      <c r="Q53" s="6"/>
      <c r="R53" s="9" t="s">
        <v>570</v>
      </c>
      <c r="S53" s="9"/>
    </row>
    <row r="54" spans="2:20" ht="29.25" customHeight="1">
      <c r="B54" s="3" t="s">
        <v>434</v>
      </c>
      <c r="C54" s="3" t="s">
        <v>475</v>
      </c>
      <c r="D54" s="3" t="s">
        <v>475</v>
      </c>
      <c r="E54" s="3" t="s">
        <v>435</v>
      </c>
      <c r="F54" s="3" t="s">
        <v>445</v>
      </c>
      <c r="G54" s="3" t="s">
        <v>441</v>
      </c>
      <c r="H54" s="3" t="s">
        <v>435</v>
      </c>
      <c r="I54" s="3"/>
      <c r="J54" s="3"/>
      <c r="K54" s="4" t="s">
        <v>571</v>
      </c>
      <c r="L54" s="3" t="str">
        <f t="shared" si="0"/>
        <v>A-02-02-01-003-002-01--</v>
      </c>
      <c r="M54" s="5"/>
      <c r="N54" s="6"/>
      <c r="O54" s="7" t="s">
        <v>572</v>
      </c>
      <c r="P54" s="8">
        <v>0</v>
      </c>
      <c r="Q54" s="6"/>
      <c r="R54" s="9" t="s">
        <v>573</v>
      </c>
      <c r="S54" s="9"/>
    </row>
    <row r="55" spans="2:20" ht="29.25" customHeight="1">
      <c r="B55" s="3" t="s">
        <v>434</v>
      </c>
      <c r="C55" s="3" t="s">
        <v>475</v>
      </c>
      <c r="D55" s="3" t="s">
        <v>475</v>
      </c>
      <c r="E55" s="3" t="s">
        <v>435</v>
      </c>
      <c r="F55" s="3" t="s">
        <v>445</v>
      </c>
      <c r="G55" s="3" t="s">
        <v>441</v>
      </c>
      <c r="H55" s="3" t="s">
        <v>475</v>
      </c>
      <c r="I55" s="3"/>
      <c r="J55" s="3"/>
      <c r="K55" s="4" t="s">
        <v>574</v>
      </c>
      <c r="L55" s="3" t="str">
        <f t="shared" si="0"/>
        <v>A-02-02-01-003-002-02--</v>
      </c>
      <c r="M55" s="5"/>
      <c r="N55" s="6"/>
      <c r="O55" s="7" t="s">
        <v>575</v>
      </c>
      <c r="P55" s="8">
        <v>0</v>
      </c>
      <c r="Q55" s="6"/>
      <c r="R55" s="9" t="s">
        <v>576</v>
      </c>
      <c r="S55" s="9"/>
    </row>
    <row r="56" spans="2:20" ht="29.25" customHeight="1">
      <c r="B56" s="3" t="s">
        <v>434</v>
      </c>
      <c r="C56" s="3" t="s">
        <v>475</v>
      </c>
      <c r="D56" s="3" t="s">
        <v>475</v>
      </c>
      <c r="E56" s="3" t="s">
        <v>435</v>
      </c>
      <c r="F56" s="3" t="s">
        <v>445</v>
      </c>
      <c r="G56" s="3" t="s">
        <v>441</v>
      </c>
      <c r="H56" s="3" t="s">
        <v>495</v>
      </c>
      <c r="I56" s="3"/>
      <c r="J56" s="3"/>
      <c r="K56" s="4" t="s">
        <v>577</v>
      </c>
      <c r="L56" s="3" t="str">
        <f t="shared" si="0"/>
        <v>A-02-02-01-003-002-03--</v>
      </c>
      <c r="M56" s="5"/>
      <c r="N56" s="6"/>
      <c r="O56" s="7" t="s">
        <v>578</v>
      </c>
      <c r="P56" s="8">
        <v>0</v>
      </c>
      <c r="Q56" s="6"/>
      <c r="R56" s="9" t="s">
        <v>579</v>
      </c>
      <c r="S56" s="9" t="s">
        <v>576</v>
      </c>
    </row>
    <row r="57" spans="2:20" ht="29.25" customHeight="1">
      <c r="B57" s="3" t="s">
        <v>434</v>
      </c>
      <c r="C57" s="3" t="s">
        <v>475</v>
      </c>
      <c r="D57" s="3" t="s">
        <v>475</v>
      </c>
      <c r="E57" s="3" t="s">
        <v>435</v>
      </c>
      <c r="F57" s="3" t="s">
        <v>445</v>
      </c>
      <c r="G57" s="3" t="s">
        <v>441</v>
      </c>
      <c r="H57" s="3" t="s">
        <v>518</v>
      </c>
      <c r="I57" s="3"/>
      <c r="J57" s="3"/>
      <c r="K57" s="4" t="s">
        <v>580</v>
      </c>
      <c r="L57" s="3" t="str">
        <f t="shared" si="0"/>
        <v>A-02-02-01-003-002-04--</v>
      </c>
      <c r="M57" s="5"/>
      <c r="N57" s="6"/>
      <c r="O57" s="7" t="s">
        <v>581</v>
      </c>
      <c r="P57" s="8">
        <v>0</v>
      </c>
      <c r="Q57" s="6"/>
      <c r="R57" s="9" t="s">
        <v>579</v>
      </c>
      <c r="S57" s="9" t="s">
        <v>576</v>
      </c>
    </row>
    <row r="58" spans="2:20" ht="29.25" customHeight="1">
      <c r="B58" s="3" t="s">
        <v>434</v>
      </c>
      <c r="C58" s="3" t="s">
        <v>475</v>
      </c>
      <c r="D58" s="3" t="s">
        <v>475</v>
      </c>
      <c r="E58" s="3" t="s">
        <v>435</v>
      </c>
      <c r="F58" s="3" t="s">
        <v>445</v>
      </c>
      <c r="G58" s="3" t="s">
        <v>445</v>
      </c>
      <c r="H58" s="3" t="s">
        <v>495</v>
      </c>
      <c r="I58" s="3"/>
      <c r="J58" s="3"/>
      <c r="K58" s="4" t="s">
        <v>582</v>
      </c>
      <c r="L58" s="3" t="str">
        <f t="shared" si="0"/>
        <v>A-02-02-01-003-003-03--</v>
      </c>
      <c r="M58" s="5"/>
      <c r="N58" s="6"/>
      <c r="O58" s="7" t="s">
        <v>583</v>
      </c>
      <c r="P58" s="8">
        <v>0</v>
      </c>
      <c r="Q58" s="6"/>
      <c r="R58" s="9" t="s">
        <v>584</v>
      </c>
      <c r="S58" s="9"/>
    </row>
    <row r="59" spans="2:20" ht="29.25" customHeight="1">
      <c r="B59" s="3" t="s">
        <v>434</v>
      </c>
      <c r="C59" s="3" t="s">
        <v>475</v>
      </c>
      <c r="D59" s="3" t="s">
        <v>475</v>
      </c>
      <c r="E59" s="3" t="s">
        <v>435</v>
      </c>
      <c r="F59" s="3" t="s">
        <v>445</v>
      </c>
      <c r="G59" s="3" t="s">
        <v>455</v>
      </c>
      <c r="H59" s="3" t="s">
        <v>435</v>
      </c>
      <c r="I59" s="3"/>
      <c r="J59" s="3"/>
      <c r="K59" s="4" t="s">
        <v>585</v>
      </c>
      <c r="L59" s="3" t="str">
        <f t="shared" si="0"/>
        <v>A-02-02-01-003-006-01--</v>
      </c>
      <c r="M59" s="5"/>
      <c r="N59" s="6"/>
      <c r="O59" s="7" t="s">
        <v>586</v>
      </c>
      <c r="P59" s="8">
        <v>0</v>
      </c>
      <c r="Q59" s="6"/>
      <c r="R59" s="9" t="s">
        <v>587</v>
      </c>
      <c r="S59" s="9"/>
    </row>
    <row r="60" spans="2:20" ht="29.25" customHeight="1">
      <c r="B60" s="3" t="s">
        <v>434</v>
      </c>
      <c r="C60" s="3" t="s">
        <v>475</v>
      </c>
      <c r="D60" s="3" t="s">
        <v>475</v>
      </c>
      <c r="E60" s="3" t="s">
        <v>435</v>
      </c>
      <c r="F60" s="3" t="s">
        <v>445</v>
      </c>
      <c r="G60" s="3" t="s">
        <v>461</v>
      </c>
      <c r="H60" s="3" t="s">
        <v>535</v>
      </c>
      <c r="I60" s="3"/>
      <c r="J60" s="3"/>
      <c r="K60" s="4" t="s">
        <v>588</v>
      </c>
      <c r="L60" s="3" t="str">
        <f t="shared" si="0"/>
        <v>A-02-02-01-003-008-09--</v>
      </c>
      <c r="M60" s="5"/>
      <c r="N60" s="6"/>
      <c r="O60" s="7" t="s">
        <v>589</v>
      </c>
      <c r="P60" s="8">
        <v>0</v>
      </c>
      <c r="Q60" s="6"/>
      <c r="R60" s="9" t="s">
        <v>573</v>
      </c>
      <c r="S60" s="9" t="s">
        <v>556</v>
      </c>
      <c r="T60" s="9" t="s">
        <v>590</v>
      </c>
    </row>
    <row r="61" spans="2:20" ht="29.25" customHeight="1">
      <c r="B61" s="3" t="s">
        <v>434</v>
      </c>
      <c r="C61" s="3" t="s">
        <v>475</v>
      </c>
      <c r="D61" s="3" t="s">
        <v>475</v>
      </c>
      <c r="E61" s="3" t="s">
        <v>435</v>
      </c>
      <c r="F61" s="3" t="s">
        <v>449</v>
      </c>
      <c r="G61" s="3" t="s">
        <v>445</v>
      </c>
      <c r="H61" s="3" t="s">
        <v>535</v>
      </c>
      <c r="I61" s="3"/>
      <c r="J61" s="3"/>
      <c r="K61" s="4" t="s">
        <v>536</v>
      </c>
      <c r="L61" s="3" t="str">
        <f t="shared" si="0"/>
        <v>A-02-02-01-004-003-09--</v>
      </c>
      <c r="M61" s="5"/>
      <c r="N61" s="6"/>
      <c r="O61" s="7" t="s">
        <v>591</v>
      </c>
      <c r="P61" s="8">
        <v>0</v>
      </c>
      <c r="Q61" s="6"/>
      <c r="R61" s="9" t="s">
        <v>527</v>
      </c>
      <c r="S61" s="9" t="s">
        <v>540</v>
      </c>
      <c r="T61" s="9" t="s">
        <v>590</v>
      </c>
    </row>
    <row r="62" spans="2:20" ht="29.25" customHeight="1">
      <c r="B62" s="3" t="s">
        <v>434</v>
      </c>
      <c r="C62" s="3" t="s">
        <v>475</v>
      </c>
      <c r="D62" s="3" t="s">
        <v>475</v>
      </c>
      <c r="E62" s="3" t="s">
        <v>435</v>
      </c>
      <c r="F62" s="3" t="s">
        <v>449</v>
      </c>
      <c r="G62" s="3" t="s">
        <v>449</v>
      </c>
      <c r="H62" s="3" t="s">
        <v>435</v>
      </c>
      <c r="I62" s="3"/>
      <c r="J62" s="3"/>
      <c r="K62" s="4" t="s">
        <v>592</v>
      </c>
      <c r="L62" s="3" t="str">
        <f t="shared" si="0"/>
        <v>A-02-02-01-004-004-01--</v>
      </c>
      <c r="M62" s="5"/>
      <c r="N62" s="6"/>
      <c r="O62" s="7" t="s">
        <v>593</v>
      </c>
      <c r="P62" s="8">
        <v>0</v>
      </c>
      <c r="Q62" s="6"/>
      <c r="R62" s="9" t="s">
        <v>594</v>
      </c>
      <c r="S62" s="9"/>
    </row>
    <row r="63" spans="2:20" ht="29.25" customHeight="1">
      <c r="B63" s="3" t="s">
        <v>434</v>
      </c>
      <c r="C63" s="3" t="s">
        <v>475</v>
      </c>
      <c r="D63" s="3" t="s">
        <v>475</v>
      </c>
      <c r="E63" s="3" t="s">
        <v>435</v>
      </c>
      <c r="F63" s="3" t="s">
        <v>449</v>
      </c>
      <c r="G63" s="3" t="s">
        <v>449</v>
      </c>
      <c r="H63" s="3" t="s">
        <v>475</v>
      </c>
      <c r="I63" s="3"/>
      <c r="J63" s="3"/>
      <c r="K63" s="4" t="s">
        <v>595</v>
      </c>
      <c r="L63" s="3" t="str">
        <f t="shared" si="0"/>
        <v>A-02-02-01-004-004-02--</v>
      </c>
      <c r="M63" s="5"/>
      <c r="N63" s="6"/>
      <c r="O63" s="7" t="s">
        <v>596</v>
      </c>
      <c r="P63" s="8">
        <v>0</v>
      </c>
      <c r="Q63" s="6"/>
      <c r="R63" s="9" t="s">
        <v>590</v>
      </c>
      <c r="S63" s="9"/>
    </row>
    <row r="64" spans="2:20" ht="29.25" customHeight="1">
      <c r="B64" s="3" t="s">
        <v>434</v>
      </c>
      <c r="C64" s="3" t="s">
        <v>475</v>
      </c>
      <c r="D64" s="3" t="s">
        <v>475</v>
      </c>
      <c r="E64" s="3" t="s">
        <v>435</v>
      </c>
      <c r="F64" s="3" t="s">
        <v>449</v>
      </c>
      <c r="G64" s="3" t="s">
        <v>452</v>
      </c>
      <c r="H64" s="3" t="s">
        <v>435</v>
      </c>
      <c r="I64" s="3"/>
      <c r="J64" s="3"/>
      <c r="K64" s="4" t="s">
        <v>538</v>
      </c>
      <c r="L64" s="3" t="str">
        <f t="shared" si="0"/>
        <v>A-02-02-01-004-005-01--</v>
      </c>
      <c r="M64" s="5"/>
      <c r="N64" s="6"/>
      <c r="O64" s="7" t="s">
        <v>597</v>
      </c>
      <c r="P64" s="8">
        <v>0</v>
      </c>
      <c r="Q64" s="6"/>
      <c r="R64" s="9" t="s">
        <v>540</v>
      </c>
      <c r="S64" s="9"/>
    </row>
    <row r="65" spans="2:19" ht="29.25" customHeight="1">
      <c r="B65" s="3" t="s">
        <v>434</v>
      </c>
      <c r="C65" s="3" t="s">
        <v>475</v>
      </c>
      <c r="D65" s="3" t="s">
        <v>475</v>
      </c>
      <c r="E65" s="3" t="s">
        <v>435</v>
      </c>
      <c r="F65" s="3" t="s">
        <v>449</v>
      </c>
      <c r="G65" s="3" t="s">
        <v>452</v>
      </c>
      <c r="H65" s="3" t="s">
        <v>475</v>
      </c>
      <c r="I65" s="3"/>
      <c r="J65" s="3"/>
      <c r="K65" s="4" t="s">
        <v>541</v>
      </c>
      <c r="L65" s="3" t="str">
        <f t="shared" si="0"/>
        <v>A-02-02-01-004-005-02--</v>
      </c>
      <c r="M65" s="5"/>
      <c r="N65" s="6"/>
      <c r="O65" s="7" t="s">
        <v>598</v>
      </c>
      <c r="P65" s="8">
        <v>0</v>
      </c>
      <c r="Q65" s="6"/>
      <c r="R65" s="9" t="s">
        <v>544</v>
      </c>
      <c r="S65" s="9"/>
    </row>
    <row r="66" spans="2:19" ht="29.25" customHeight="1">
      <c r="B66" s="3" t="s">
        <v>434</v>
      </c>
      <c r="C66" s="3" t="s">
        <v>475</v>
      </c>
      <c r="D66" s="3" t="s">
        <v>475</v>
      </c>
      <c r="E66" s="3" t="s">
        <v>435</v>
      </c>
      <c r="F66" s="3" t="s">
        <v>449</v>
      </c>
      <c r="G66" s="3" t="s">
        <v>458</v>
      </c>
      <c r="H66" s="3" t="s">
        <v>599</v>
      </c>
      <c r="I66" s="3"/>
      <c r="J66" s="3"/>
      <c r="K66" s="4" t="s">
        <v>560</v>
      </c>
      <c r="L66" s="3" t="str">
        <f t="shared" si="0"/>
        <v>A-02-02-01-004-007-08--</v>
      </c>
      <c r="M66" s="5"/>
      <c r="N66" s="6"/>
      <c r="O66" s="7" t="s">
        <v>600</v>
      </c>
      <c r="P66" s="8">
        <v>0</v>
      </c>
      <c r="Q66" s="6"/>
      <c r="R66" s="9" t="s">
        <v>562</v>
      </c>
      <c r="S66" s="9"/>
    </row>
    <row r="67" spans="2:19" ht="29.25" customHeight="1">
      <c r="B67" s="3" t="s">
        <v>434</v>
      </c>
      <c r="C67" s="3" t="s">
        <v>475</v>
      </c>
      <c r="D67" s="3" t="s">
        <v>475</v>
      </c>
      <c r="E67" s="3" t="s">
        <v>475</v>
      </c>
      <c r="F67" s="3" t="s">
        <v>452</v>
      </c>
      <c r="G67" s="3" t="s">
        <v>449</v>
      </c>
      <c r="H67" s="3" t="s">
        <v>435</v>
      </c>
      <c r="I67" s="3" t="s">
        <v>521</v>
      </c>
      <c r="J67" s="3"/>
      <c r="K67" s="4" t="s">
        <v>601</v>
      </c>
      <c r="L67" s="3" t="str">
        <f t="shared" si="0"/>
        <v>A-02-02-02-005-004-01-2-</v>
      </c>
      <c r="M67" s="5"/>
      <c r="N67" s="6"/>
      <c r="O67" s="7" t="s">
        <v>602</v>
      </c>
      <c r="P67" s="8">
        <v>0</v>
      </c>
      <c r="Q67" s="6"/>
      <c r="R67" s="9" t="s">
        <v>559</v>
      </c>
      <c r="S67" s="9" t="s">
        <v>603</v>
      </c>
    </row>
    <row r="68" spans="2:19" ht="29.25" customHeight="1">
      <c r="B68" s="3" t="s">
        <v>434</v>
      </c>
      <c r="C68" s="3" t="s">
        <v>475</v>
      </c>
      <c r="D68" s="3" t="s">
        <v>475</v>
      </c>
      <c r="E68" s="3" t="s">
        <v>475</v>
      </c>
      <c r="F68" s="3" t="s">
        <v>452</v>
      </c>
      <c r="G68" s="3" t="s">
        <v>449</v>
      </c>
      <c r="H68" s="3" t="s">
        <v>475</v>
      </c>
      <c r="I68" s="3" t="s">
        <v>604</v>
      </c>
      <c r="J68" s="3"/>
      <c r="K68" s="4" t="s">
        <v>605</v>
      </c>
      <c r="L68" s="3" t="str">
        <f t="shared" ref="L68:L131" si="1">B68&amp;"-"&amp;C68&amp;"-"&amp;D68&amp;"-"&amp;E68&amp;"-"&amp;F68&amp;"-"&amp;G68&amp;"-"&amp;H68&amp;"-"&amp;I68&amp;"-"&amp;J68</f>
        <v>A-02-02-02-005-004-02-5-</v>
      </c>
      <c r="M68" s="5"/>
      <c r="N68" s="6"/>
      <c r="O68" s="7" t="s">
        <v>602</v>
      </c>
      <c r="P68" s="8">
        <v>0</v>
      </c>
      <c r="Q68" s="6"/>
      <c r="R68" s="9" t="s">
        <v>559</v>
      </c>
      <c r="S68" s="9"/>
    </row>
    <row r="69" spans="2:19" ht="29.25" customHeight="1">
      <c r="B69" s="3" t="s">
        <v>434</v>
      </c>
      <c r="C69" s="3" t="s">
        <v>475</v>
      </c>
      <c r="D69" s="3" t="s">
        <v>475</v>
      </c>
      <c r="E69" s="3" t="s">
        <v>475</v>
      </c>
      <c r="F69" s="3" t="s">
        <v>452</v>
      </c>
      <c r="G69" s="3" t="s">
        <v>449</v>
      </c>
      <c r="H69" s="3" t="s">
        <v>475</v>
      </c>
      <c r="I69" s="3" t="s">
        <v>606</v>
      </c>
      <c r="J69" s="3"/>
      <c r="K69" s="4" t="s">
        <v>607</v>
      </c>
      <c r="L69" s="3" t="str">
        <f t="shared" si="1"/>
        <v>A-02-02-02-005-004-02-9-</v>
      </c>
      <c r="M69" s="5"/>
      <c r="N69" s="6"/>
      <c r="O69" s="7" t="s">
        <v>602</v>
      </c>
      <c r="P69" s="8">
        <v>0</v>
      </c>
      <c r="Q69" s="6"/>
      <c r="R69" s="9" t="s">
        <v>559</v>
      </c>
      <c r="S69" s="9"/>
    </row>
    <row r="70" spans="2:19" ht="29.25" customHeight="1">
      <c r="B70" s="3" t="s">
        <v>434</v>
      </c>
      <c r="C70" s="3" t="s">
        <v>475</v>
      </c>
      <c r="D70" s="3" t="s">
        <v>475</v>
      </c>
      <c r="E70" s="3" t="s">
        <v>475</v>
      </c>
      <c r="F70" s="3" t="s">
        <v>452</v>
      </c>
      <c r="G70" s="3" t="s">
        <v>449</v>
      </c>
      <c r="H70" s="3" t="s">
        <v>608</v>
      </c>
      <c r="I70" s="3"/>
      <c r="J70" s="3"/>
      <c r="K70" s="4" t="s">
        <v>609</v>
      </c>
      <c r="L70" s="3" t="str">
        <f t="shared" si="1"/>
        <v>A-02-02-02-005-004-06--</v>
      </c>
      <c r="M70" s="5"/>
      <c r="N70" s="6"/>
      <c r="O70" s="7" t="s">
        <v>610</v>
      </c>
      <c r="P70" s="8">
        <v>0</v>
      </c>
      <c r="Q70" s="6"/>
      <c r="R70" s="9" t="s">
        <v>559</v>
      </c>
      <c r="S70" s="9"/>
    </row>
    <row r="71" spans="2:19" ht="29.25" customHeight="1">
      <c r="B71" s="3" t="s">
        <v>434</v>
      </c>
      <c r="C71" s="3" t="s">
        <v>475</v>
      </c>
      <c r="D71" s="3" t="s">
        <v>475</v>
      </c>
      <c r="E71" s="3" t="s">
        <v>475</v>
      </c>
      <c r="F71" s="3" t="s">
        <v>452</v>
      </c>
      <c r="G71" s="3" t="s">
        <v>449</v>
      </c>
      <c r="H71" s="3" t="s">
        <v>611</v>
      </c>
      <c r="I71" s="3"/>
      <c r="J71" s="3"/>
      <c r="K71" s="4" t="s">
        <v>612</v>
      </c>
      <c r="L71" s="3" t="str">
        <f t="shared" si="1"/>
        <v>A-02-02-02-005-004-07--</v>
      </c>
      <c r="M71" s="5"/>
      <c r="N71" s="6"/>
      <c r="O71" s="7" t="s">
        <v>602</v>
      </c>
      <c r="P71" s="8">
        <v>0</v>
      </c>
      <c r="Q71" s="6"/>
      <c r="R71" s="9" t="s">
        <v>559</v>
      </c>
      <c r="S71" s="9"/>
    </row>
    <row r="72" spans="2:19" ht="29.25" customHeight="1">
      <c r="B72" s="3" t="s">
        <v>434</v>
      </c>
      <c r="C72" s="3" t="s">
        <v>475</v>
      </c>
      <c r="D72" s="3" t="s">
        <v>475</v>
      </c>
      <c r="E72" s="3" t="s">
        <v>475</v>
      </c>
      <c r="F72" s="3" t="s">
        <v>455</v>
      </c>
      <c r="G72" s="3" t="s">
        <v>445</v>
      </c>
      <c r="H72" s="3" t="s">
        <v>475</v>
      </c>
      <c r="I72" s="3"/>
      <c r="J72" s="3"/>
      <c r="K72" s="4" t="s">
        <v>613</v>
      </c>
      <c r="L72" s="3" t="str">
        <f t="shared" si="1"/>
        <v>A-02-02-02-006-003-02--</v>
      </c>
      <c r="M72" s="5"/>
      <c r="N72" s="6"/>
      <c r="O72" s="7" t="s">
        <v>614</v>
      </c>
      <c r="P72" s="8">
        <v>0</v>
      </c>
      <c r="Q72" s="6"/>
      <c r="R72" s="9" t="s">
        <v>473</v>
      </c>
      <c r="S72" s="9" t="s">
        <v>474</v>
      </c>
    </row>
    <row r="73" spans="2:19" ht="29.25" customHeight="1">
      <c r="B73" s="3" t="s">
        <v>434</v>
      </c>
      <c r="C73" s="3" t="s">
        <v>475</v>
      </c>
      <c r="D73" s="3" t="s">
        <v>475</v>
      </c>
      <c r="E73" s="3" t="s">
        <v>475</v>
      </c>
      <c r="F73" s="3" t="s">
        <v>455</v>
      </c>
      <c r="G73" s="3" t="s">
        <v>445</v>
      </c>
      <c r="H73" s="3" t="s">
        <v>495</v>
      </c>
      <c r="I73" s="3"/>
      <c r="J73" s="3"/>
      <c r="K73" s="4" t="s">
        <v>615</v>
      </c>
      <c r="L73" s="3" t="str">
        <f t="shared" si="1"/>
        <v>A-02-02-02-006-003-03--</v>
      </c>
      <c r="M73" s="5"/>
      <c r="N73" s="6"/>
      <c r="O73" s="7" t="s">
        <v>616</v>
      </c>
      <c r="P73" s="8">
        <v>0</v>
      </c>
      <c r="Q73" s="6"/>
      <c r="R73" s="9" t="s">
        <v>617</v>
      </c>
      <c r="S73" s="9" t="s">
        <v>618</v>
      </c>
    </row>
    <row r="74" spans="2:19" ht="29.25" customHeight="1">
      <c r="B74" s="3" t="s">
        <v>434</v>
      </c>
      <c r="C74" s="3" t="s">
        <v>475</v>
      </c>
      <c r="D74" s="3" t="s">
        <v>475</v>
      </c>
      <c r="E74" s="3" t="s">
        <v>475</v>
      </c>
      <c r="F74" s="3" t="s">
        <v>455</v>
      </c>
      <c r="G74" s="3" t="s">
        <v>449</v>
      </c>
      <c r="H74" s="3"/>
      <c r="I74" s="3"/>
      <c r="J74" s="3"/>
      <c r="K74" s="4" t="s">
        <v>619</v>
      </c>
      <c r="L74" s="3" t="str">
        <f t="shared" si="1"/>
        <v>A-02-02-02-006-004---</v>
      </c>
      <c r="M74" s="5"/>
      <c r="N74" s="6"/>
      <c r="O74" s="7" t="s">
        <v>620</v>
      </c>
      <c r="P74" s="8">
        <v>0</v>
      </c>
      <c r="Q74" s="6"/>
      <c r="R74" s="9" t="s">
        <v>473</v>
      </c>
      <c r="S74" s="9" t="s">
        <v>474</v>
      </c>
    </row>
    <row r="75" spans="2:19" ht="29.25" customHeight="1">
      <c r="B75" s="3" t="s">
        <v>434</v>
      </c>
      <c r="C75" s="3" t="s">
        <v>475</v>
      </c>
      <c r="D75" s="3" t="s">
        <v>475</v>
      </c>
      <c r="E75" s="3" t="s">
        <v>475</v>
      </c>
      <c r="F75" s="3" t="s">
        <v>455</v>
      </c>
      <c r="G75" s="3" t="s">
        <v>458</v>
      </c>
      <c r="H75" s="3" t="s">
        <v>475</v>
      </c>
      <c r="I75" s="3"/>
      <c r="J75" s="3"/>
      <c r="K75" s="4" t="s">
        <v>621</v>
      </c>
      <c r="L75" s="3" t="str">
        <f t="shared" si="1"/>
        <v>A-02-02-02-006-007-02--</v>
      </c>
      <c r="M75" s="5"/>
      <c r="N75" s="6"/>
      <c r="O75" s="7" t="s">
        <v>622</v>
      </c>
      <c r="P75" s="8">
        <v>0</v>
      </c>
      <c r="Q75" s="6"/>
      <c r="R75" s="9" t="s">
        <v>623</v>
      </c>
      <c r="S75" s="9"/>
    </row>
    <row r="76" spans="2:19" ht="29.25" customHeight="1">
      <c r="B76" s="3" t="s">
        <v>434</v>
      </c>
      <c r="C76" s="3" t="s">
        <v>475</v>
      </c>
      <c r="D76" s="3" t="s">
        <v>475</v>
      </c>
      <c r="E76" s="3" t="s">
        <v>475</v>
      </c>
      <c r="F76" s="3" t="s">
        <v>455</v>
      </c>
      <c r="G76" s="3" t="s">
        <v>461</v>
      </c>
      <c r="H76" s="3"/>
      <c r="I76" s="3"/>
      <c r="J76" s="3"/>
      <c r="K76" s="4" t="s">
        <v>624</v>
      </c>
      <c r="L76" s="3" t="str">
        <f t="shared" si="1"/>
        <v>A-02-02-02-006-008---</v>
      </c>
      <c r="M76" s="5"/>
      <c r="N76" s="6"/>
      <c r="O76" s="7" t="s">
        <v>625</v>
      </c>
      <c r="P76" s="8">
        <v>0</v>
      </c>
      <c r="Q76" s="6"/>
      <c r="R76" s="9" t="s">
        <v>626</v>
      </c>
      <c r="S76" s="9"/>
    </row>
    <row r="77" spans="2:19" ht="29.25" customHeight="1">
      <c r="B77" s="3" t="s">
        <v>434</v>
      </c>
      <c r="C77" s="3" t="s">
        <v>475</v>
      </c>
      <c r="D77" s="3" t="s">
        <v>475</v>
      </c>
      <c r="E77" s="3" t="s">
        <v>475</v>
      </c>
      <c r="F77" s="3" t="s">
        <v>455</v>
      </c>
      <c r="G77" s="3" t="s">
        <v>464</v>
      </c>
      <c r="H77" s="3" t="s">
        <v>435</v>
      </c>
      <c r="I77" s="3"/>
      <c r="J77" s="3"/>
      <c r="K77" s="4" t="s">
        <v>627</v>
      </c>
      <c r="L77" s="3" t="str">
        <f t="shared" si="1"/>
        <v>A-02-02-02-006-009-01--</v>
      </c>
      <c r="M77" s="5"/>
      <c r="N77" s="6"/>
      <c r="O77" s="7" t="s">
        <v>628</v>
      </c>
      <c r="P77" s="8">
        <v>0</v>
      </c>
      <c r="Q77" s="6"/>
      <c r="R77" s="9" t="s">
        <v>629</v>
      </c>
      <c r="S77" s="9"/>
    </row>
    <row r="78" spans="2:19" ht="29.25" customHeight="1">
      <c r="B78" s="3" t="s">
        <v>434</v>
      </c>
      <c r="C78" s="3" t="s">
        <v>475</v>
      </c>
      <c r="D78" s="3" t="s">
        <v>475</v>
      </c>
      <c r="E78" s="3" t="s">
        <v>475</v>
      </c>
      <c r="F78" s="3" t="s">
        <v>455</v>
      </c>
      <c r="G78" s="3" t="s">
        <v>464</v>
      </c>
      <c r="H78" s="3" t="s">
        <v>475</v>
      </c>
      <c r="I78" s="3"/>
      <c r="J78" s="3"/>
      <c r="K78" s="4" t="s">
        <v>630</v>
      </c>
      <c r="L78" s="3" t="str">
        <f t="shared" si="1"/>
        <v>A-02-02-02-006-009-02--</v>
      </c>
      <c r="M78" s="5"/>
      <c r="N78" s="6"/>
      <c r="O78" s="7" t="s">
        <v>631</v>
      </c>
      <c r="P78" s="8">
        <v>0</v>
      </c>
      <c r="Q78" s="6"/>
      <c r="R78" s="9" t="s">
        <v>632</v>
      </c>
      <c r="S78" s="9"/>
    </row>
    <row r="79" spans="2:19" ht="29.25" customHeight="1">
      <c r="B79" s="3" t="s">
        <v>434</v>
      </c>
      <c r="C79" s="3" t="s">
        <v>475</v>
      </c>
      <c r="D79" s="3" t="s">
        <v>475</v>
      </c>
      <c r="E79" s="3" t="s">
        <v>475</v>
      </c>
      <c r="F79" s="3" t="s">
        <v>458</v>
      </c>
      <c r="G79" s="3" t="s">
        <v>436</v>
      </c>
      <c r="H79" s="3" t="s">
        <v>495</v>
      </c>
      <c r="I79" s="3" t="s">
        <v>553</v>
      </c>
      <c r="J79" s="3"/>
      <c r="K79" s="4" t="s">
        <v>633</v>
      </c>
      <c r="L79" s="3" t="str">
        <f t="shared" si="1"/>
        <v>A-02-02-02-007-001-03-1-</v>
      </c>
      <c r="M79" s="5"/>
      <c r="N79" s="6"/>
      <c r="O79" s="7" t="s">
        <v>634</v>
      </c>
      <c r="P79" s="8">
        <v>0</v>
      </c>
      <c r="Q79" s="6"/>
      <c r="R79" s="9" t="s">
        <v>635</v>
      </c>
      <c r="S79" s="9"/>
    </row>
    <row r="80" spans="2:19" ht="29.25" customHeight="1">
      <c r="B80" s="3" t="s">
        <v>434</v>
      </c>
      <c r="C80" s="3" t="s">
        <v>475</v>
      </c>
      <c r="D80" s="3" t="s">
        <v>475</v>
      </c>
      <c r="E80" s="3" t="s">
        <v>475</v>
      </c>
      <c r="F80" s="3" t="s">
        <v>458</v>
      </c>
      <c r="G80" s="3" t="s">
        <v>436</v>
      </c>
      <c r="H80" s="3" t="s">
        <v>495</v>
      </c>
      <c r="I80" s="3" t="s">
        <v>557</v>
      </c>
      <c r="J80" s="3"/>
      <c r="K80" s="4" t="s">
        <v>636</v>
      </c>
      <c r="L80" s="3" t="str">
        <f t="shared" si="1"/>
        <v>A-02-02-02-007-001-03-3-</v>
      </c>
      <c r="M80" s="5"/>
      <c r="N80" s="6"/>
      <c r="O80" s="7" t="s">
        <v>637</v>
      </c>
      <c r="P80" s="8">
        <v>0</v>
      </c>
      <c r="Q80" s="6"/>
      <c r="R80" s="9" t="s">
        <v>520</v>
      </c>
      <c r="S80" s="9"/>
    </row>
    <row r="81" spans="2:19" ht="29.25" customHeight="1">
      <c r="B81" s="3" t="s">
        <v>434</v>
      </c>
      <c r="C81" s="3" t="s">
        <v>475</v>
      </c>
      <c r="D81" s="3" t="s">
        <v>475</v>
      </c>
      <c r="E81" s="3" t="s">
        <v>475</v>
      </c>
      <c r="F81" s="3" t="s">
        <v>458</v>
      </c>
      <c r="G81" s="3" t="s">
        <v>436</v>
      </c>
      <c r="H81" s="3" t="s">
        <v>495</v>
      </c>
      <c r="I81" s="3" t="s">
        <v>525</v>
      </c>
      <c r="J81" s="3"/>
      <c r="K81" s="4" t="s">
        <v>638</v>
      </c>
      <c r="L81" s="3" t="str">
        <f t="shared" si="1"/>
        <v>A-02-02-02-007-001-03-4-</v>
      </c>
      <c r="M81" s="5"/>
      <c r="N81" s="6"/>
      <c r="O81" s="7" t="s">
        <v>634</v>
      </c>
      <c r="P81" s="8">
        <v>0</v>
      </c>
      <c r="Q81" s="6"/>
      <c r="R81" s="9" t="s">
        <v>639</v>
      </c>
      <c r="S81" s="9"/>
    </row>
    <row r="82" spans="2:19" ht="29.25" customHeight="1">
      <c r="B82" s="3" t="s">
        <v>434</v>
      </c>
      <c r="C82" s="3" t="s">
        <v>475</v>
      </c>
      <c r="D82" s="3" t="s">
        <v>475</v>
      </c>
      <c r="E82" s="3" t="s">
        <v>475</v>
      </c>
      <c r="F82" s="3" t="s">
        <v>458</v>
      </c>
      <c r="G82" s="3" t="s">
        <v>436</v>
      </c>
      <c r="H82" s="3" t="s">
        <v>495</v>
      </c>
      <c r="I82" s="3" t="s">
        <v>604</v>
      </c>
      <c r="J82" s="3" t="s">
        <v>435</v>
      </c>
      <c r="K82" s="4" t="s">
        <v>640</v>
      </c>
      <c r="L82" s="3" t="str">
        <f t="shared" si="1"/>
        <v>A-02-02-02-007-001-03-5-01</v>
      </c>
      <c r="M82" s="5"/>
      <c r="N82" s="6"/>
      <c r="O82" s="7" t="s">
        <v>634</v>
      </c>
      <c r="P82" s="8">
        <v>0</v>
      </c>
      <c r="Q82" s="6"/>
      <c r="R82" s="9" t="s">
        <v>641</v>
      </c>
      <c r="S82" s="9"/>
    </row>
    <row r="83" spans="2:19" ht="29.25" customHeight="1">
      <c r="B83" s="3" t="s">
        <v>434</v>
      </c>
      <c r="C83" s="3" t="s">
        <v>475</v>
      </c>
      <c r="D83" s="3" t="s">
        <v>475</v>
      </c>
      <c r="E83" s="3" t="s">
        <v>475</v>
      </c>
      <c r="F83" s="3" t="s">
        <v>458</v>
      </c>
      <c r="G83" s="3" t="s">
        <v>436</v>
      </c>
      <c r="H83" s="3" t="s">
        <v>495</v>
      </c>
      <c r="I83" s="3" t="s">
        <v>604</v>
      </c>
      <c r="J83" s="3" t="s">
        <v>518</v>
      </c>
      <c r="K83" s="4" t="s">
        <v>642</v>
      </c>
      <c r="L83" s="3" t="str">
        <f t="shared" si="1"/>
        <v>A-02-02-02-007-001-03-5-04</v>
      </c>
      <c r="M83" s="5"/>
      <c r="N83" s="6"/>
      <c r="O83" s="7" t="s">
        <v>634</v>
      </c>
      <c r="P83" s="8">
        <v>0</v>
      </c>
      <c r="Q83" s="6"/>
      <c r="R83" s="9" t="s">
        <v>643</v>
      </c>
      <c r="S83" s="9" t="s">
        <v>641</v>
      </c>
    </row>
    <row r="84" spans="2:19" ht="29.25" customHeight="1">
      <c r="B84" s="3" t="s">
        <v>434</v>
      </c>
      <c r="C84" s="3" t="s">
        <v>475</v>
      </c>
      <c r="D84" s="3" t="s">
        <v>475</v>
      </c>
      <c r="E84" s="3" t="s">
        <v>475</v>
      </c>
      <c r="F84" s="3" t="s">
        <v>458</v>
      </c>
      <c r="G84" s="3" t="s">
        <v>436</v>
      </c>
      <c r="H84" s="3" t="s">
        <v>495</v>
      </c>
      <c r="I84" s="3" t="s">
        <v>604</v>
      </c>
      <c r="J84" s="3" t="s">
        <v>531</v>
      </c>
      <c r="K84" s="4" t="s">
        <v>644</v>
      </c>
      <c r="L84" s="3" t="str">
        <f t="shared" si="1"/>
        <v>A-02-02-02-007-001-03-5-05</v>
      </c>
      <c r="M84" s="5"/>
      <c r="N84" s="6"/>
      <c r="O84" s="7" t="s">
        <v>634</v>
      </c>
      <c r="P84" s="8">
        <v>0</v>
      </c>
      <c r="Q84" s="6"/>
      <c r="R84" s="9" t="s">
        <v>645</v>
      </c>
      <c r="S84" s="9"/>
    </row>
    <row r="85" spans="2:19" ht="29.25" customHeight="1">
      <c r="B85" s="3" t="s">
        <v>434</v>
      </c>
      <c r="C85" s="3" t="s">
        <v>475</v>
      </c>
      <c r="D85" s="3" t="s">
        <v>475</v>
      </c>
      <c r="E85" s="3" t="s">
        <v>475</v>
      </c>
      <c r="F85" s="3" t="s">
        <v>458</v>
      </c>
      <c r="G85" s="3" t="s">
        <v>436</v>
      </c>
      <c r="H85" s="3" t="s">
        <v>495</v>
      </c>
      <c r="I85" s="3" t="s">
        <v>604</v>
      </c>
      <c r="J85" s="3" t="s">
        <v>608</v>
      </c>
      <c r="K85" s="4" t="s">
        <v>646</v>
      </c>
      <c r="L85" s="3" t="str">
        <f t="shared" si="1"/>
        <v>A-02-02-02-007-001-03-5-06</v>
      </c>
      <c r="M85" s="5"/>
      <c r="N85" s="6"/>
      <c r="O85" s="7" t="s">
        <v>634</v>
      </c>
      <c r="P85" s="8">
        <v>0</v>
      </c>
      <c r="Q85" s="6"/>
      <c r="R85" s="9" t="s">
        <v>647</v>
      </c>
      <c r="S85" s="9"/>
    </row>
    <row r="86" spans="2:19" ht="29.25" customHeight="1">
      <c r="B86" s="3" t="s">
        <v>434</v>
      </c>
      <c r="C86" s="3" t="s">
        <v>475</v>
      </c>
      <c r="D86" s="3" t="s">
        <v>475</v>
      </c>
      <c r="E86" s="3" t="s">
        <v>475</v>
      </c>
      <c r="F86" s="3" t="s">
        <v>458</v>
      </c>
      <c r="G86" s="3" t="s">
        <v>436</v>
      </c>
      <c r="H86" s="3" t="s">
        <v>495</v>
      </c>
      <c r="I86" s="3" t="s">
        <v>604</v>
      </c>
      <c r="J86" s="3" t="s">
        <v>611</v>
      </c>
      <c r="K86" s="4" t="s">
        <v>648</v>
      </c>
      <c r="L86" s="3" t="str">
        <f t="shared" si="1"/>
        <v>A-02-02-02-007-001-03-5-07</v>
      </c>
      <c r="M86" s="5"/>
      <c r="N86" s="6"/>
      <c r="O86" s="7" t="s">
        <v>634</v>
      </c>
      <c r="P86" s="8">
        <v>0</v>
      </c>
      <c r="Q86" s="6"/>
      <c r="R86" s="9" t="s">
        <v>641</v>
      </c>
      <c r="S86" s="9"/>
    </row>
    <row r="87" spans="2:19" ht="29.25" customHeight="1">
      <c r="B87" s="3" t="s">
        <v>434</v>
      </c>
      <c r="C87" s="3" t="s">
        <v>475</v>
      </c>
      <c r="D87" s="3" t="s">
        <v>475</v>
      </c>
      <c r="E87" s="3" t="s">
        <v>475</v>
      </c>
      <c r="F87" s="3" t="s">
        <v>458</v>
      </c>
      <c r="G87" s="3" t="s">
        <v>436</v>
      </c>
      <c r="H87" s="3" t="s">
        <v>495</v>
      </c>
      <c r="I87" s="3" t="s">
        <v>604</v>
      </c>
      <c r="J87" s="3" t="s">
        <v>649</v>
      </c>
      <c r="K87" s="4" t="s">
        <v>650</v>
      </c>
      <c r="L87" s="3" t="str">
        <f t="shared" si="1"/>
        <v>A-02-02-02-007-001-03-5-10</v>
      </c>
      <c r="M87" s="5"/>
      <c r="N87" s="6"/>
      <c r="O87" s="7" t="s">
        <v>634</v>
      </c>
      <c r="P87" s="8">
        <v>0</v>
      </c>
      <c r="Q87" s="6"/>
      <c r="R87" s="9" t="s">
        <v>651</v>
      </c>
      <c r="S87" s="9"/>
    </row>
    <row r="88" spans="2:19" ht="29.25" customHeight="1">
      <c r="B88" s="3" t="s">
        <v>434</v>
      </c>
      <c r="C88" s="3" t="s">
        <v>475</v>
      </c>
      <c r="D88" s="3" t="s">
        <v>475</v>
      </c>
      <c r="E88" s="3" t="s">
        <v>475</v>
      </c>
      <c r="F88" s="3" t="s">
        <v>458</v>
      </c>
      <c r="G88" s="3" t="s">
        <v>436</v>
      </c>
      <c r="H88" s="3" t="s">
        <v>495</v>
      </c>
      <c r="I88" s="3" t="s">
        <v>604</v>
      </c>
      <c r="J88" s="3" t="s">
        <v>652</v>
      </c>
      <c r="K88" s="4" t="s">
        <v>653</v>
      </c>
      <c r="L88" s="3" t="str">
        <f t="shared" si="1"/>
        <v>A-02-02-02-007-001-03-5-11</v>
      </c>
      <c r="M88" s="5"/>
      <c r="N88" s="6"/>
      <c r="O88" s="7" t="s">
        <v>634</v>
      </c>
      <c r="P88" s="8">
        <v>0</v>
      </c>
      <c r="Q88" s="6"/>
      <c r="R88" s="9" t="s">
        <v>654</v>
      </c>
      <c r="S88" s="9"/>
    </row>
    <row r="89" spans="2:19" ht="29.25" customHeight="1">
      <c r="B89" s="3" t="s">
        <v>434</v>
      </c>
      <c r="C89" s="3" t="s">
        <v>475</v>
      </c>
      <c r="D89" s="3" t="s">
        <v>475</v>
      </c>
      <c r="E89" s="3" t="s">
        <v>475</v>
      </c>
      <c r="F89" s="3" t="s">
        <v>458</v>
      </c>
      <c r="G89" s="3" t="s">
        <v>436</v>
      </c>
      <c r="H89" s="3" t="s">
        <v>531</v>
      </c>
      <c r="I89" s="3" t="s">
        <v>606</v>
      </c>
      <c r="J89" s="3"/>
      <c r="K89" s="4" t="s">
        <v>655</v>
      </c>
      <c r="L89" s="3" t="str">
        <f t="shared" si="1"/>
        <v>A-02-02-02-007-001-05-9-</v>
      </c>
      <c r="M89" s="5"/>
      <c r="N89" s="6"/>
      <c r="O89" s="7" t="s">
        <v>656</v>
      </c>
      <c r="P89" s="8">
        <v>0</v>
      </c>
      <c r="Q89" s="6"/>
      <c r="R89" s="9" t="s">
        <v>657</v>
      </c>
      <c r="S89" s="9" t="s">
        <v>658</v>
      </c>
    </row>
    <row r="90" spans="2:19" ht="29.25" customHeight="1">
      <c r="B90" s="3" t="s">
        <v>434</v>
      </c>
      <c r="C90" s="3" t="s">
        <v>475</v>
      </c>
      <c r="D90" s="3" t="s">
        <v>475</v>
      </c>
      <c r="E90" s="3" t="s">
        <v>475</v>
      </c>
      <c r="F90" s="3" t="s">
        <v>458</v>
      </c>
      <c r="G90" s="3" t="s">
        <v>436</v>
      </c>
      <c r="H90" s="3" t="s">
        <v>608</v>
      </c>
      <c r="I90" s="3" t="s">
        <v>557</v>
      </c>
      <c r="J90" s="3"/>
      <c r="K90" s="4" t="s">
        <v>659</v>
      </c>
      <c r="L90" s="3" t="str">
        <f t="shared" si="1"/>
        <v>A-02-02-02-007-001-06-3-</v>
      </c>
      <c r="M90" s="5"/>
      <c r="N90" s="6"/>
      <c r="O90" s="7" t="s">
        <v>656</v>
      </c>
      <c r="P90" s="8">
        <v>0</v>
      </c>
      <c r="Q90" s="6"/>
      <c r="R90" s="9" t="s">
        <v>559</v>
      </c>
      <c r="S90" s="9"/>
    </row>
    <row r="91" spans="2:19" ht="29.25" customHeight="1">
      <c r="B91" s="3" t="s">
        <v>434</v>
      </c>
      <c r="C91" s="3" t="s">
        <v>475</v>
      </c>
      <c r="D91" s="3" t="s">
        <v>475</v>
      </c>
      <c r="E91" s="3" t="s">
        <v>475</v>
      </c>
      <c r="F91" s="3" t="s">
        <v>458</v>
      </c>
      <c r="G91" s="3" t="s">
        <v>441</v>
      </c>
      <c r="H91" s="3" t="s">
        <v>475</v>
      </c>
      <c r="I91" s="3" t="s">
        <v>553</v>
      </c>
      <c r="J91" s="3"/>
      <c r="K91" s="4" t="s">
        <v>660</v>
      </c>
      <c r="L91" s="3" t="str">
        <f t="shared" si="1"/>
        <v>A-02-02-02-007-002-02-1-</v>
      </c>
      <c r="M91" s="5"/>
      <c r="N91" s="6"/>
      <c r="O91" s="7" t="s">
        <v>661</v>
      </c>
      <c r="P91" s="8">
        <v>0</v>
      </c>
      <c r="Q91" s="6"/>
      <c r="R91" s="9" t="s">
        <v>662</v>
      </c>
      <c r="S91" s="9"/>
    </row>
    <row r="92" spans="2:19" ht="29.25" customHeight="1">
      <c r="B92" s="3" t="s">
        <v>434</v>
      </c>
      <c r="C92" s="3" t="s">
        <v>475</v>
      </c>
      <c r="D92" s="3" t="s">
        <v>475</v>
      </c>
      <c r="E92" s="3" t="s">
        <v>475</v>
      </c>
      <c r="F92" s="3" t="s">
        <v>458</v>
      </c>
      <c r="G92" s="3" t="s">
        <v>441</v>
      </c>
      <c r="H92" s="3" t="s">
        <v>475</v>
      </c>
      <c r="I92" s="3" t="s">
        <v>521</v>
      </c>
      <c r="J92" s="3"/>
      <c r="K92" s="4" t="s">
        <v>663</v>
      </c>
      <c r="L92" s="3" t="str">
        <f t="shared" si="1"/>
        <v>A-02-02-02-007-002-02-2-</v>
      </c>
      <c r="M92" s="5"/>
      <c r="N92" s="6"/>
      <c r="O92" s="7" t="s">
        <v>664</v>
      </c>
      <c r="P92" s="8">
        <v>0</v>
      </c>
      <c r="Q92" s="6"/>
      <c r="R92" s="9" t="s">
        <v>662</v>
      </c>
      <c r="S92" s="9"/>
    </row>
    <row r="93" spans="2:19" ht="29.25" customHeight="1">
      <c r="B93" s="3" t="s">
        <v>434</v>
      </c>
      <c r="C93" s="3" t="s">
        <v>475</v>
      </c>
      <c r="D93" s="3" t="s">
        <v>475</v>
      </c>
      <c r="E93" s="3" t="s">
        <v>475</v>
      </c>
      <c r="F93" s="3" t="s">
        <v>458</v>
      </c>
      <c r="G93" s="3" t="s">
        <v>445</v>
      </c>
      <c r="H93" s="3" t="s">
        <v>435</v>
      </c>
      <c r="I93" s="3"/>
      <c r="J93" s="3"/>
      <c r="K93" s="4" t="s">
        <v>665</v>
      </c>
      <c r="L93" s="3" t="str">
        <f t="shared" si="1"/>
        <v>A-02-02-02-007-003-01--</v>
      </c>
      <c r="M93" s="5"/>
      <c r="N93" s="6"/>
      <c r="O93" s="7" t="s">
        <v>666</v>
      </c>
      <c r="P93" s="8">
        <v>0</v>
      </c>
      <c r="Q93" s="6"/>
      <c r="R93" s="9" t="s">
        <v>667</v>
      </c>
      <c r="S93" s="9"/>
    </row>
    <row r="94" spans="2:19" ht="29.25" customHeight="1">
      <c r="B94" s="3" t="s">
        <v>434</v>
      </c>
      <c r="C94" s="3" t="s">
        <v>475</v>
      </c>
      <c r="D94" s="3" t="s">
        <v>475</v>
      </c>
      <c r="E94" s="3" t="s">
        <v>475</v>
      </c>
      <c r="F94" s="3" t="s">
        <v>458</v>
      </c>
      <c r="G94" s="3" t="s">
        <v>445</v>
      </c>
      <c r="H94" s="3" t="s">
        <v>475</v>
      </c>
      <c r="I94" s="3"/>
      <c r="J94" s="3"/>
      <c r="K94" s="4" t="s">
        <v>668</v>
      </c>
      <c r="L94" s="3" t="str">
        <f t="shared" si="1"/>
        <v>A-02-02-02-007-003-02--</v>
      </c>
      <c r="M94" s="5"/>
      <c r="N94" s="6"/>
      <c r="O94" s="7" t="s">
        <v>669</v>
      </c>
      <c r="P94" s="8">
        <v>0</v>
      </c>
      <c r="Q94" s="6"/>
      <c r="R94" s="9" t="s">
        <v>667</v>
      </c>
      <c r="S94" s="9"/>
    </row>
    <row r="95" spans="2:19" ht="29.25" customHeight="1">
      <c r="B95" s="3" t="s">
        <v>434</v>
      </c>
      <c r="C95" s="3" t="s">
        <v>475</v>
      </c>
      <c r="D95" s="3" t="s">
        <v>475</v>
      </c>
      <c r="E95" s="3" t="s">
        <v>475</v>
      </c>
      <c r="F95" s="3" t="s">
        <v>461</v>
      </c>
      <c r="G95" s="3" t="s">
        <v>436</v>
      </c>
      <c r="H95" s="3" t="s">
        <v>435</v>
      </c>
      <c r="I95" s="3"/>
      <c r="J95" s="3"/>
      <c r="K95" s="4" t="s">
        <v>670</v>
      </c>
      <c r="L95" s="3" t="str">
        <f t="shared" si="1"/>
        <v>A-02-02-02-008-001-01--</v>
      </c>
      <c r="M95" s="5"/>
      <c r="N95" s="6"/>
      <c r="O95" s="7" t="s">
        <v>671</v>
      </c>
      <c r="P95" s="8">
        <v>0</v>
      </c>
      <c r="Q95" s="6"/>
      <c r="R95" s="9" t="s">
        <v>520</v>
      </c>
      <c r="S95" s="9"/>
    </row>
    <row r="96" spans="2:19" ht="29.25" customHeight="1">
      <c r="B96" s="3" t="s">
        <v>434</v>
      </c>
      <c r="C96" s="3" t="s">
        <v>475</v>
      </c>
      <c r="D96" s="3" t="s">
        <v>475</v>
      </c>
      <c r="E96" s="3" t="s">
        <v>475</v>
      </c>
      <c r="F96" s="3" t="s">
        <v>461</v>
      </c>
      <c r="G96" s="3" t="s">
        <v>441</v>
      </c>
      <c r="H96" s="3" t="s">
        <v>435</v>
      </c>
      <c r="I96" s="3"/>
      <c r="J96" s="3"/>
      <c r="K96" s="4" t="s">
        <v>672</v>
      </c>
      <c r="L96" s="3" t="str">
        <f t="shared" si="1"/>
        <v>A-02-02-02-008-002-01--</v>
      </c>
      <c r="M96" s="5"/>
      <c r="N96" s="6"/>
      <c r="O96" s="7" t="s">
        <v>673</v>
      </c>
      <c r="P96" s="8">
        <v>0</v>
      </c>
      <c r="Q96" s="6"/>
      <c r="R96" s="9" t="s">
        <v>520</v>
      </c>
      <c r="S96" s="9"/>
    </row>
    <row r="97" spans="2:19" ht="29.25" customHeight="1">
      <c r="B97" s="3" t="s">
        <v>434</v>
      </c>
      <c r="C97" s="3" t="s">
        <v>475</v>
      </c>
      <c r="D97" s="3" t="s">
        <v>475</v>
      </c>
      <c r="E97" s="3" t="s">
        <v>475</v>
      </c>
      <c r="F97" s="3" t="s">
        <v>461</v>
      </c>
      <c r="G97" s="3" t="s">
        <v>445</v>
      </c>
      <c r="H97" s="3" t="s">
        <v>435</v>
      </c>
      <c r="I97" s="3" t="s">
        <v>553</v>
      </c>
      <c r="J97" s="3"/>
      <c r="K97" s="4" t="s">
        <v>674</v>
      </c>
      <c r="L97" s="3" t="str">
        <f t="shared" si="1"/>
        <v>A-02-02-02-008-003-01-1-</v>
      </c>
      <c r="M97" s="5"/>
      <c r="N97" s="6"/>
      <c r="O97" s="7" t="s">
        <v>675</v>
      </c>
      <c r="P97" s="8">
        <v>0</v>
      </c>
      <c r="Q97" s="6"/>
      <c r="R97" s="9" t="s">
        <v>520</v>
      </c>
      <c r="S97" s="9"/>
    </row>
    <row r="98" spans="2:19" ht="29.25" customHeight="1">
      <c r="B98" s="3" t="s">
        <v>434</v>
      </c>
      <c r="C98" s="3" t="s">
        <v>475</v>
      </c>
      <c r="D98" s="3" t="s">
        <v>475</v>
      </c>
      <c r="E98" s="3" t="s">
        <v>475</v>
      </c>
      <c r="F98" s="3" t="s">
        <v>461</v>
      </c>
      <c r="G98" s="3" t="s">
        <v>445</v>
      </c>
      <c r="H98" s="3" t="s">
        <v>435</v>
      </c>
      <c r="I98" s="3" t="s">
        <v>557</v>
      </c>
      <c r="J98" s="3"/>
      <c r="K98" s="4" t="s">
        <v>676</v>
      </c>
      <c r="L98" s="3" t="str">
        <f t="shared" si="1"/>
        <v>A-02-02-02-008-003-01-3-</v>
      </c>
      <c r="M98" s="5"/>
      <c r="N98" s="6"/>
      <c r="O98" s="7" t="s">
        <v>677</v>
      </c>
      <c r="P98" s="8">
        <v>0</v>
      </c>
      <c r="Q98" s="6"/>
      <c r="R98" s="9" t="s">
        <v>520</v>
      </c>
      <c r="S98" s="9"/>
    </row>
    <row r="99" spans="2:19" ht="29.25" customHeight="1">
      <c r="B99" s="3" t="s">
        <v>434</v>
      </c>
      <c r="C99" s="3" t="s">
        <v>475</v>
      </c>
      <c r="D99" s="3" t="s">
        <v>475</v>
      </c>
      <c r="E99" s="3" t="s">
        <v>475</v>
      </c>
      <c r="F99" s="3" t="s">
        <v>461</v>
      </c>
      <c r="G99" s="3" t="s">
        <v>445</v>
      </c>
      <c r="H99" s="3" t="s">
        <v>435</v>
      </c>
      <c r="I99" s="3" t="s">
        <v>525</v>
      </c>
      <c r="J99" s="3"/>
      <c r="K99" s="4" t="s">
        <v>678</v>
      </c>
      <c r="L99" s="3" t="str">
        <f t="shared" si="1"/>
        <v>A-02-02-02-008-003-01-4-</v>
      </c>
      <c r="M99" s="5"/>
      <c r="N99" s="6"/>
      <c r="O99" s="7" t="s">
        <v>677</v>
      </c>
      <c r="P99" s="8">
        <v>0</v>
      </c>
      <c r="Q99" s="6"/>
      <c r="R99" s="9" t="s">
        <v>520</v>
      </c>
      <c r="S99" s="9"/>
    </row>
    <row r="100" spans="2:19" ht="29.25" customHeight="1">
      <c r="B100" s="3" t="s">
        <v>434</v>
      </c>
      <c r="C100" s="3" t="s">
        <v>475</v>
      </c>
      <c r="D100" s="3" t="s">
        <v>475</v>
      </c>
      <c r="E100" s="3" t="s">
        <v>475</v>
      </c>
      <c r="F100" s="3" t="s">
        <v>461</v>
      </c>
      <c r="G100" s="3" t="s">
        <v>445</v>
      </c>
      <c r="H100" s="3" t="s">
        <v>435</v>
      </c>
      <c r="I100" s="3" t="s">
        <v>679</v>
      </c>
      <c r="J100" s="3"/>
      <c r="K100" s="4" t="s">
        <v>680</v>
      </c>
      <c r="L100" s="3" t="str">
        <f t="shared" si="1"/>
        <v>A-02-02-02-008-003-01-6-</v>
      </c>
      <c r="M100" s="5"/>
      <c r="N100" s="6"/>
      <c r="O100" s="7" t="s">
        <v>677</v>
      </c>
      <c r="P100" s="8">
        <v>0</v>
      </c>
      <c r="Q100" s="6"/>
      <c r="R100" s="9" t="s">
        <v>520</v>
      </c>
      <c r="S100" s="9"/>
    </row>
    <row r="101" spans="2:19" ht="29.25" customHeight="1">
      <c r="B101" s="3" t="s">
        <v>434</v>
      </c>
      <c r="C101" s="3" t="s">
        <v>475</v>
      </c>
      <c r="D101" s="3" t="s">
        <v>475</v>
      </c>
      <c r="E101" s="3" t="s">
        <v>475</v>
      </c>
      <c r="F101" s="3" t="s">
        <v>461</v>
      </c>
      <c r="G101" s="3" t="s">
        <v>445</v>
      </c>
      <c r="H101" s="3" t="s">
        <v>435</v>
      </c>
      <c r="I101" s="3" t="s">
        <v>606</v>
      </c>
      <c r="J101" s="3"/>
      <c r="K101" s="4" t="s">
        <v>681</v>
      </c>
      <c r="L101" s="3" t="str">
        <f t="shared" si="1"/>
        <v>A-02-02-02-008-003-01-9-</v>
      </c>
      <c r="M101" s="5"/>
      <c r="N101" s="6"/>
      <c r="O101" s="7" t="s">
        <v>682</v>
      </c>
      <c r="P101" s="8">
        <v>0</v>
      </c>
      <c r="Q101" s="6"/>
      <c r="R101" s="9" t="s">
        <v>520</v>
      </c>
      <c r="S101" s="9"/>
    </row>
    <row r="102" spans="2:19" ht="29.25" customHeight="1">
      <c r="B102" s="3" t="s">
        <v>434</v>
      </c>
      <c r="C102" s="3" t="s">
        <v>475</v>
      </c>
      <c r="D102" s="3" t="s">
        <v>475</v>
      </c>
      <c r="E102" s="3" t="s">
        <v>475</v>
      </c>
      <c r="F102" s="3" t="s">
        <v>461</v>
      </c>
      <c r="G102" s="3" t="s">
        <v>445</v>
      </c>
      <c r="H102" s="3" t="s">
        <v>495</v>
      </c>
      <c r="I102" s="3"/>
      <c r="J102" s="3"/>
      <c r="K102" s="4" t="s">
        <v>683</v>
      </c>
      <c r="L102" s="3" t="str">
        <f t="shared" si="1"/>
        <v>A-02-02-02-008-003-03--</v>
      </c>
      <c r="M102" s="5"/>
      <c r="N102" s="6"/>
      <c r="O102" s="7" t="s">
        <v>684</v>
      </c>
      <c r="P102" s="8">
        <v>0</v>
      </c>
      <c r="Q102" s="6"/>
      <c r="R102" s="9" t="s">
        <v>520</v>
      </c>
      <c r="S102" s="9"/>
    </row>
    <row r="103" spans="2:19" ht="29.25" customHeight="1">
      <c r="B103" s="3" t="s">
        <v>434</v>
      </c>
      <c r="C103" s="3" t="s">
        <v>475</v>
      </c>
      <c r="D103" s="3" t="s">
        <v>475</v>
      </c>
      <c r="E103" s="3" t="s">
        <v>475</v>
      </c>
      <c r="F103" s="3" t="s">
        <v>461</v>
      </c>
      <c r="G103" s="3" t="s">
        <v>445</v>
      </c>
      <c r="H103" s="3" t="s">
        <v>518</v>
      </c>
      <c r="I103" s="3" t="s">
        <v>553</v>
      </c>
      <c r="J103" s="3"/>
      <c r="K103" s="4" t="s">
        <v>685</v>
      </c>
      <c r="L103" s="3" t="str">
        <f t="shared" si="1"/>
        <v>A-02-02-02-008-003-04-1-</v>
      </c>
      <c r="M103" s="5"/>
      <c r="N103" s="6"/>
      <c r="O103" s="7" t="s">
        <v>686</v>
      </c>
      <c r="P103" s="8">
        <v>0</v>
      </c>
      <c r="Q103" s="6"/>
      <c r="R103" s="9" t="s">
        <v>520</v>
      </c>
      <c r="S103" s="9"/>
    </row>
    <row r="104" spans="2:19" ht="29.25" customHeight="1">
      <c r="B104" s="3" t="s">
        <v>434</v>
      </c>
      <c r="C104" s="3" t="s">
        <v>475</v>
      </c>
      <c r="D104" s="3" t="s">
        <v>475</v>
      </c>
      <c r="E104" s="3" t="s">
        <v>475</v>
      </c>
      <c r="F104" s="3" t="s">
        <v>461</v>
      </c>
      <c r="G104" s="3" t="s">
        <v>445</v>
      </c>
      <c r="H104" s="3" t="s">
        <v>518</v>
      </c>
      <c r="I104" s="3" t="s">
        <v>521</v>
      </c>
      <c r="J104" s="3"/>
      <c r="K104" s="4" t="s">
        <v>687</v>
      </c>
      <c r="L104" s="3" t="str">
        <f t="shared" si="1"/>
        <v>A-02-02-02-008-003-04-2-</v>
      </c>
      <c r="M104" s="5"/>
      <c r="N104" s="6"/>
      <c r="O104" s="7" t="s">
        <v>688</v>
      </c>
      <c r="P104" s="8">
        <v>0</v>
      </c>
      <c r="Q104" s="6"/>
      <c r="R104" s="9" t="s">
        <v>520</v>
      </c>
      <c r="S104" s="9"/>
    </row>
    <row r="105" spans="2:19" ht="29.25" customHeight="1">
      <c r="B105" s="3" t="s">
        <v>434</v>
      </c>
      <c r="C105" s="3" t="s">
        <v>475</v>
      </c>
      <c r="D105" s="3" t="s">
        <v>475</v>
      </c>
      <c r="E105" s="3" t="s">
        <v>475</v>
      </c>
      <c r="F105" s="3" t="s">
        <v>461</v>
      </c>
      <c r="G105" s="3" t="s">
        <v>445</v>
      </c>
      <c r="H105" s="3" t="s">
        <v>531</v>
      </c>
      <c r="I105" s="3"/>
      <c r="J105" s="3"/>
      <c r="K105" s="4" t="s">
        <v>689</v>
      </c>
      <c r="L105" s="3" t="str">
        <f t="shared" si="1"/>
        <v>A-02-02-02-008-003-05--</v>
      </c>
      <c r="M105" s="5"/>
      <c r="N105" s="6"/>
      <c r="O105" s="7" t="s">
        <v>690</v>
      </c>
      <c r="P105" s="8">
        <v>0</v>
      </c>
      <c r="Q105" s="6"/>
      <c r="R105" s="9" t="s">
        <v>520</v>
      </c>
      <c r="S105" s="9"/>
    </row>
    <row r="106" spans="2:19" ht="29.25" customHeight="1">
      <c r="B106" s="3" t="s">
        <v>434</v>
      </c>
      <c r="C106" s="3" t="s">
        <v>475</v>
      </c>
      <c r="D106" s="3" t="s">
        <v>475</v>
      </c>
      <c r="E106" s="3" t="s">
        <v>475</v>
      </c>
      <c r="F106" s="3" t="s">
        <v>461</v>
      </c>
      <c r="G106" s="3" t="s">
        <v>445</v>
      </c>
      <c r="H106" s="3" t="s">
        <v>608</v>
      </c>
      <c r="I106" s="3"/>
      <c r="J106" s="3"/>
      <c r="K106" s="4" t="s">
        <v>691</v>
      </c>
      <c r="L106" s="3" t="str">
        <f t="shared" si="1"/>
        <v>A-02-02-02-008-003-06--</v>
      </c>
      <c r="M106" s="5"/>
      <c r="N106" s="6"/>
      <c r="O106" s="7" t="s">
        <v>692</v>
      </c>
      <c r="P106" s="8">
        <v>0</v>
      </c>
      <c r="Q106" s="6"/>
      <c r="R106" s="9" t="s">
        <v>693</v>
      </c>
      <c r="S106" s="9"/>
    </row>
    <row r="107" spans="2:19" ht="29.25" customHeight="1">
      <c r="B107" s="3" t="s">
        <v>434</v>
      </c>
      <c r="C107" s="3" t="s">
        <v>475</v>
      </c>
      <c r="D107" s="3" t="s">
        <v>475</v>
      </c>
      <c r="E107" s="3" t="s">
        <v>475</v>
      </c>
      <c r="F107" s="3" t="s">
        <v>461</v>
      </c>
      <c r="G107" s="3" t="s">
        <v>445</v>
      </c>
      <c r="H107" s="3" t="s">
        <v>535</v>
      </c>
      <c r="I107" s="3"/>
      <c r="J107" s="3"/>
      <c r="K107" s="4" t="s">
        <v>694</v>
      </c>
      <c r="L107" s="3" t="str">
        <f t="shared" si="1"/>
        <v>A-02-02-02-008-003-09--</v>
      </c>
      <c r="M107" s="5"/>
      <c r="N107" s="6"/>
      <c r="O107" s="7" t="s">
        <v>682</v>
      </c>
      <c r="P107" s="8">
        <v>5420000</v>
      </c>
      <c r="Q107" s="6"/>
      <c r="R107" s="9" t="s">
        <v>520</v>
      </c>
      <c r="S107" s="9"/>
    </row>
    <row r="108" spans="2:19" ht="29.25" customHeight="1">
      <c r="B108" s="3" t="s">
        <v>434</v>
      </c>
      <c r="C108" s="3" t="s">
        <v>475</v>
      </c>
      <c r="D108" s="3" t="s">
        <v>475</v>
      </c>
      <c r="E108" s="3" t="s">
        <v>475</v>
      </c>
      <c r="F108" s="3" t="s">
        <v>461</v>
      </c>
      <c r="G108" s="3" t="s">
        <v>449</v>
      </c>
      <c r="H108" s="3" t="s">
        <v>435</v>
      </c>
      <c r="I108" s="3"/>
      <c r="J108" s="3"/>
      <c r="K108" s="4" t="s">
        <v>696</v>
      </c>
      <c r="L108" s="3" t="str">
        <f t="shared" si="1"/>
        <v>A-02-02-02-008-004-01--</v>
      </c>
      <c r="M108" s="5"/>
      <c r="N108" s="6"/>
      <c r="O108" s="7" t="s">
        <v>697</v>
      </c>
      <c r="P108" s="8">
        <v>0</v>
      </c>
      <c r="Q108" s="6"/>
      <c r="R108" s="9" t="s">
        <v>698</v>
      </c>
      <c r="S108" s="9" t="s">
        <v>699</v>
      </c>
    </row>
    <row r="109" spans="2:19" ht="63.75">
      <c r="B109" s="3" t="s">
        <v>434</v>
      </c>
      <c r="C109" s="3" t="s">
        <v>475</v>
      </c>
      <c r="D109" s="3" t="s">
        <v>475</v>
      </c>
      <c r="E109" s="3" t="s">
        <v>475</v>
      </c>
      <c r="F109" s="3" t="s">
        <v>461</v>
      </c>
      <c r="G109" s="3" t="s">
        <v>449</v>
      </c>
      <c r="H109" s="3" t="s">
        <v>475</v>
      </c>
      <c r="I109" s="3"/>
      <c r="J109" s="3"/>
      <c r="K109" s="4" t="s">
        <v>700</v>
      </c>
      <c r="L109" s="3" t="str">
        <f t="shared" si="1"/>
        <v>A-02-02-02-008-004-02--</v>
      </c>
      <c r="M109" s="5"/>
      <c r="N109" s="6"/>
      <c r="O109" s="7" t="s">
        <v>701</v>
      </c>
      <c r="P109" s="8">
        <v>0</v>
      </c>
      <c r="Q109" s="6"/>
      <c r="R109" s="9" t="s">
        <v>702</v>
      </c>
      <c r="S109" s="9"/>
    </row>
    <row r="110" spans="2:19" ht="38.25">
      <c r="B110" s="3" t="s">
        <v>434</v>
      </c>
      <c r="C110" s="3" t="s">
        <v>475</v>
      </c>
      <c r="D110" s="3" t="s">
        <v>475</v>
      </c>
      <c r="E110" s="3" t="s">
        <v>475</v>
      </c>
      <c r="F110" s="3" t="s">
        <v>461</v>
      </c>
      <c r="G110" s="3" t="s">
        <v>449</v>
      </c>
      <c r="H110" s="3" t="s">
        <v>495</v>
      </c>
      <c r="I110" s="3"/>
      <c r="J110" s="3"/>
      <c r="K110" s="4" t="s">
        <v>703</v>
      </c>
      <c r="L110" s="3" t="str">
        <f t="shared" si="1"/>
        <v>A-02-02-02-008-004-03--</v>
      </c>
      <c r="M110" s="5"/>
      <c r="N110" s="6"/>
      <c r="O110" s="7" t="s">
        <v>704</v>
      </c>
      <c r="P110" s="8">
        <v>0</v>
      </c>
      <c r="Q110" s="6"/>
      <c r="R110" s="9" t="s">
        <v>702</v>
      </c>
      <c r="S110" s="9" t="s">
        <v>705</v>
      </c>
    </row>
    <row r="111" spans="2:19" ht="63.75">
      <c r="B111" s="3" t="s">
        <v>434</v>
      </c>
      <c r="C111" s="3" t="s">
        <v>475</v>
      </c>
      <c r="D111" s="3" t="s">
        <v>475</v>
      </c>
      <c r="E111" s="3" t="s">
        <v>475</v>
      </c>
      <c r="F111" s="3" t="s">
        <v>461</v>
      </c>
      <c r="G111" s="3" t="s">
        <v>449</v>
      </c>
      <c r="H111" s="3" t="s">
        <v>608</v>
      </c>
      <c r="I111" s="3"/>
      <c r="J111" s="3"/>
      <c r="K111" s="4" t="s">
        <v>706</v>
      </c>
      <c r="L111" s="3" t="str">
        <f t="shared" si="1"/>
        <v>A-02-02-02-008-004-06--</v>
      </c>
      <c r="M111" s="5"/>
      <c r="N111" s="6"/>
      <c r="O111" s="7" t="s">
        <v>707</v>
      </c>
      <c r="P111" s="8">
        <v>0</v>
      </c>
      <c r="Q111" s="6"/>
      <c r="R111" s="9" t="s">
        <v>702</v>
      </c>
      <c r="S111" s="9"/>
    </row>
    <row r="112" spans="2:19" ht="25.5">
      <c r="B112" s="3" t="s">
        <v>434</v>
      </c>
      <c r="C112" s="3" t="s">
        <v>475</v>
      </c>
      <c r="D112" s="3" t="s">
        <v>475</v>
      </c>
      <c r="E112" s="3" t="s">
        <v>475</v>
      </c>
      <c r="F112" s="3" t="s">
        <v>461</v>
      </c>
      <c r="G112" s="3" t="s">
        <v>452</v>
      </c>
      <c r="H112" s="3" t="s">
        <v>435</v>
      </c>
      <c r="I112" s="3"/>
      <c r="J112" s="3"/>
      <c r="K112" s="4" t="s">
        <v>708</v>
      </c>
      <c r="L112" s="3" t="str">
        <f t="shared" si="1"/>
        <v>A-02-02-02-008-005-01--</v>
      </c>
      <c r="M112" s="5"/>
      <c r="N112" s="6"/>
      <c r="O112" s="7" t="s">
        <v>709</v>
      </c>
      <c r="P112" s="8">
        <v>0</v>
      </c>
      <c r="Q112" s="6"/>
      <c r="R112" s="9" t="s">
        <v>520</v>
      </c>
      <c r="S112" s="9"/>
    </row>
    <row r="113" spans="2:20" ht="38.25">
      <c r="B113" s="3" t="s">
        <v>434</v>
      </c>
      <c r="C113" s="3" t="s">
        <v>475</v>
      </c>
      <c r="D113" s="3" t="s">
        <v>475</v>
      </c>
      <c r="E113" s="3" t="s">
        <v>475</v>
      </c>
      <c r="F113" s="3" t="s">
        <v>461</v>
      </c>
      <c r="G113" s="3" t="s">
        <v>452</v>
      </c>
      <c r="H113" s="3" t="s">
        <v>475</v>
      </c>
      <c r="I113" s="3"/>
      <c r="J113" s="3"/>
      <c r="K113" s="4" t="s">
        <v>710</v>
      </c>
      <c r="L113" s="3" t="str">
        <f t="shared" si="1"/>
        <v>A-02-02-02-008-005-02--</v>
      </c>
      <c r="M113" s="5"/>
      <c r="N113" s="6"/>
      <c r="O113" s="7" t="s">
        <v>711</v>
      </c>
      <c r="P113" s="8">
        <v>0</v>
      </c>
      <c r="Q113" s="6"/>
      <c r="R113" s="9" t="s">
        <v>712</v>
      </c>
      <c r="S113" s="9"/>
    </row>
    <row r="114" spans="2:20" ht="25.5">
      <c r="B114" s="3" t="s">
        <v>434</v>
      </c>
      <c r="C114" s="3" t="s">
        <v>475</v>
      </c>
      <c r="D114" s="3" t="s">
        <v>475</v>
      </c>
      <c r="E114" s="3" t="s">
        <v>475</v>
      </c>
      <c r="F114" s="3" t="s">
        <v>461</v>
      </c>
      <c r="G114" s="3" t="s">
        <v>452</v>
      </c>
      <c r="H114" s="3" t="s">
        <v>495</v>
      </c>
      <c r="I114" s="3"/>
      <c r="J114" s="3"/>
      <c r="K114" s="4" t="s">
        <v>713</v>
      </c>
      <c r="L114" s="3" t="str">
        <f t="shared" si="1"/>
        <v>A-02-02-02-008-005-03--</v>
      </c>
      <c r="M114" s="5"/>
      <c r="N114" s="6"/>
      <c r="O114" s="7" t="s">
        <v>714</v>
      </c>
      <c r="P114" s="8">
        <v>0</v>
      </c>
      <c r="Q114" s="6"/>
      <c r="R114" s="9" t="s">
        <v>715</v>
      </c>
      <c r="S114" s="9"/>
    </row>
    <row r="115" spans="2:20" ht="89.25">
      <c r="B115" s="3" t="s">
        <v>434</v>
      </c>
      <c r="C115" s="3" t="s">
        <v>475</v>
      </c>
      <c r="D115" s="3" t="s">
        <v>475</v>
      </c>
      <c r="E115" s="3" t="s">
        <v>475</v>
      </c>
      <c r="F115" s="3" t="s">
        <v>461</v>
      </c>
      <c r="G115" s="3" t="s">
        <v>452</v>
      </c>
      <c r="H115" s="3" t="s">
        <v>531</v>
      </c>
      <c r="I115" s="3"/>
      <c r="J115" s="3"/>
      <c r="K115" s="4" t="s">
        <v>716</v>
      </c>
      <c r="L115" s="3" t="str">
        <f t="shared" si="1"/>
        <v>A-02-02-02-008-005-05--</v>
      </c>
      <c r="M115" s="5"/>
      <c r="N115" s="6"/>
      <c r="O115" s="7" t="s">
        <v>717</v>
      </c>
      <c r="P115" s="8">
        <v>0</v>
      </c>
      <c r="Q115" s="6"/>
      <c r="R115" s="9" t="s">
        <v>718</v>
      </c>
      <c r="S115" s="9" t="s">
        <v>719</v>
      </c>
    </row>
    <row r="116" spans="2:20" ht="38.25">
      <c r="B116" s="3" t="s">
        <v>434</v>
      </c>
      <c r="C116" s="3" t="s">
        <v>475</v>
      </c>
      <c r="D116" s="3" t="s">
        <v>475</v>
      </c>
      <c r="E116" s="3" t="s">
        <v>475</v>
      </c>
      <c r="F116" s="3" t="s">
        <v>461</v>
      </c>
      <c r="G116" s="3" t="s">
        <v>452</v>
      </c>
      <c r="H116" s="3" t="s">
        <v>535</v>
      </c>
      <c r="I116" s="3" t="s">
        <v>557</v>
      </c>
      <c r="J116" s="3"/>
      <c r="K116" s="4" t="s">
        <v>720</v>
      </c>
      <c r="L116" s="3" t="str">
        <f t="shared" si="1"/>
        <v>A-02-02-02-008-005-09-3-</v>
      </c>
      <c r="M116" s="5"/>
      <c r="N116" s="6"/>
      <c r="O116" s="7" t="s">
        <v>721</v>
      </c>
      <c r="P116" s="8">
        <v>0</v>
      </c>
      <c r="Q116" s="6"/>
      <c r="R116" s="9" t="s">
        <v>520</v>
      </c>
      <c r="S116" s="9"/>
    </row>
    <row r="117" spans="2:20" ht="51">
      <c r="B117" s="3" t="s">
        <v>434</v>
      </c>
      <c r="C117" s="3" t="s">
        <v>475</v>
      </c>
      <c r="D117" s="3" t="s">
        <v>475</v>
      </c>
      <c r="E117" s="3" t="s">
        <v>475</v>
      </c>
      <c r="F117" s="3" t="s">
        <v>461</v>
      </c>
      <c r="G117" s="3" t="s">
        <v>452</v>
      </c>
      <c r="H117" s="3" t="s">
        <v>535</v>
      </c>
      <c r="I117" s="3" t="s">
        <v>525</v>
      </c>
      <c r="J117" s="3"/>
      <c r="K117" s="4" t="s">
        <v>722</v>
      </c>
      <c r="L117" s="3" t="str">
        <f t="shared" si="1"/>
        <v>A-02-02-02-008-005-09-4-</v>
      </c>
      <c r="M117" s="5"/>
      <c r="N117" s="6"/>
      <c r="O117" s="7" t="s">
        <v>682</v>
      </c>
      <c r="P117" s="8">
        <v>0</v>
      </c>
      <c r="Q117" s="6"/>
      <c r="R117" s="9" t="s">
        <v>520</v>
      </c>
      <c r="S117" s="9"/>
    </row>
    <row r="118" spans="2:20" ht="51">
      <c r="B118" s="3" t="s">
        <v>434</v>
      </c>
      <c r="C118" s="3" t="s">
        <v>475</v>
      </c>
      <c r="D118" s="3" t="s">
        <v>475</v>
      </c>
      <c r="E118" s="3" t="s">
        <v>475</v>
      </c>
      <c r="F118" s="3" t="s">
        <v>461</v>
      </c>
      <c r="G118" s="3" t="s">
        <v>452</v>
      </c>
      <c r="H118" s="3" t="s">
        <v>535</v>
      </c>
      <c r="I118" s="3" t="s">
        <v>604</v>
      </c>
      <c r="J118" s="3"/>
      <c r="K118" s="4" t="s">
        <v>723</v>
      </c>
      <c r="L118" s="3" t="str">
        <f t="shared" si="1"/>
        <v>A-02-02-02-008-005-09-5-</v>
      </c>
      <c r="M118" s="5"/>
      <c r="N118" s="6"/>
      <c r="O118" s="7" t="s">
        <v>682</v>
      </c>
      <c r="P118" s="8">
        <v>0</v>
      </c>
      <c r="Q118" s="6"/>
      <c r="R118" s="9" t="s">
        <v>520</v>
      </c>
      <c r="S118" s="9"/>
    </row>
    <row r="119" spans="2:20" ht="76.5">
      <c r="B119" s="3" t="s">
        <v>434</v>
      </c>
      <c r="C119" s="3" t="s">
        <v>475</v>
      </c>
      <c r="D119" s="3" t="s">
        <v>475</v>
      </c>
      <c r="E119" s="3" t="s">
        <v>475</v>
      </c>
      <c r="F119" s="3" t="s">
        <v>461</v>
      </c>
      <c r="G119" s="3" t="s">
        <v>452</v>
      </c>
      <c r="H119" s="3" t="s">
        <v>535</v>
      </c>
      <c r="I119" s="3" t="s">
        <v>679</v>
      </c>
      <c r="J119" s="3"/>
      <c r="K119" s="4" t="s">
        <v>724</v>
      </c>
      <c r="L119" s="3" t="str">
        <f t="shared" si="1"/>
        <v>A-02-02-02-008-005-09-6-</v>
      </c>
      <c r="M119" s="5"/>
      <c r="N119" s="6"/>
      <c r="O119" s="7" t="s">
        <v>725</v>
      </c>
      <c r="P119" s="8">
        <v>0</v>
      </c>
      <c r="Q119" s="6"/>
      <c r="R119" s="9" t="s">
        <v>520</v>
      </c>
      <c r="S119" s="9"/>
    </row>
    <row r="120" spans="2:20" ht="63.75">
      <c r="B120" s="3" t="s">
        <v>434</v>
      </c>
      <c r="C120" s="3" t="s">
        <v>475</v>
      </c>
      <c r="D120" s="3" t="s">
        <v>475</v>
      </c>
      <c r="E120" s="3" t="s">
        <v>475</v>
      </c>
      <c r="F120" s="3" t="s">
        <v>461</v>
      </c>
      <c r="G120" s="3" t="s">
        <v>452</v>
      </c>
      <c r="H120" s="3" t="s">
        <v>535</v>
      </c>
      <c r="I120" s="3" t="s">
        <v>606</v>
      </c>
      <c r="J120" s="3"/>
      <c r="K120" s="4" t="s">
        <v>726</v>
      </c>
      <c r="L120" s="3" t="str">
        <f t="shared" si="1"/>
        <v>A-02-02-02-008-005-09-9-</v>
      </c>
      <c r="M120" s="5"/>
      <c r="N120" s="6"/>
      <c r="O120" s="7" t="s">
        <v>682</v>
      </c>
      <c r="P120" s="8">
        <v>1850000</v>
      </c>
      <c r="Q120" s="6"/>
      <c r="R120" s="9" t="s">
        <v>520</v>
      </c>
      <c r="S120" s="9"/>
    </row>
    <row r="121" spans="2:20" ht="89.25">
      <c r="B121" s="3" t="s">
        <v>434</v>
      </c>
      <c r="C121" s="3" t="s">
        <v>475</v>
      </c>
      <c r="D121" s="3" t="s">
        <v>475</v>
      </c>
      <c r="E121" s="3" t="s">
        <v>475</v>
      </c>
      <c r="F121" s="3" t="s">
        <v>461</v>
      </c>
      <c r="G121" s="3" t="s">
        <v>458</v>
      </c>
      <c r="H121" s="3" t="s">
        <v>435</v>
      </c>
      <c r="I121" s="3" t="s">
        <v>521</v>
      </c>
      <c r="J121" s="3"/>
      <c r="K121" s="4" t="s">
        <v>727</v>
      </c>
      <c r="L121" s="3" t="str">
        <f t="shared" si="1"/>
        <v>A-02-02-02-008-007-01-2-</v>
      </c>
      <c r="M121" s="5"/>
      <c r="N121" s="6"/>
      <c r="O121" s="7" t="s">
        <v>728</v>
      </c>
      <c r="P121" s="8">
        <v>0</v>
      </c>
      <c r="Q121" s="6"/>
      <c r="R121" s="9" t="s">
        <v>729</v>
      </c>
      <c r="S121" s="9"/>
    </row>
    <row r="122" spans="2:20" ht="89.25">
      <c r="B122" s="3" t="s">
        <v>434</v>
      </c>
      <c r="C122" s="3" t="s">
        <v>475</v>
      </c>
      <c r="D122" s="3" t="s">
        <v>475</v>
      </c>
      <c r="E122" s="3" t="s">
        <v>475</v>
      </c>
      <c r="F122" s="3" t="s">
        <v>461</v>
      </c>
      <c r="G122" s="3" t="s">
        <v>458</v>
      </c>
      <c r="H122" s="3" t="s">
        <v>435</v>
      </c>
      <c r="I122" s="3" t="s">
        <v>557</v>
      </c>
      <c r="J122" s="3"/>
      <c r="K122" s="4" t="s">
        <v>730</v>
      </c>
      <c r="L122" s="3" t="str">
        <f t="shared" si="1"/>
        <v>A-02-02-02-008-007-01-3-</v>
      </c>
      <c r="M122" s="5"/>
      <c r="N122" s="6"/>
      <c r="O122" s="7" t="s">
        <v>731</v>
      </c>
      <c r="P122" s="8">
        <v>0</v>
      </c>
      <c r="Q122" s="6"/>
      <c r="R122" s="9" t="s">
        <v>732</v>
      </c>
      <c r="S122" s="9" t="s">
        <v>733</v>
      </c>
    </row>
    <row r="123" spans="2:20" ht="89.25">
      <c r="B123" s="3" t="s">
        <v>434</v>
      </c>
      <c r="C123" s="3" t="s">
        <v>475</v>
      </c>
      <c r="D123" s="3" t="s">
        <v>475</v>
      </c>
      <c r="E123" s="3" t="s">
        <v>475</v>
      </c>
      <c r="F123" s="3" t="s">
        <v>461</v>
      </c>
      <c r="G123" s="3" t="s">
        <v>458</v>
      </c>
      <c r="H123" s="3" t="s">
        <v>435</v>
      </c>
      <c r="I123" s="3" t="s">
        <v>525</v>
      </c>
      <c r="J123" s="3"/>
      <c r="K123" s="4" t="s">
        <v>734</v>
      </c>
      <c r="L123" s="3" t="str">
        <f t="shared" si="1"/>
        <v>A-02-02-02-008-007-01-4-</v>
      </c>
      <c r="M123" s="5"/>
      <c r="N123" s="6"/>
      <c r="O123" s="7" t="s">
        <v>735</v>
      </c>
      <c r="P123" s="8">
        <v>0</v>
      </c>
      <c r="Q123" s="6"/>
      <c r="R123" s="9" t="s">
        <v>736</v>
      </c>
      <c r="S123" s="9"/>
    </row>
    <row r="124" spans="2:20" ht="89.25">
      <c r="B124" s="3" t="s">
        <v>434</v>
      </c>
      <c r="C124" s="3" t="s">
        <v>475</v>
      </c>
      <c r="D124" s="3" t="s">
        <v>475</v>
      </c>
      <c r="E124" s="3" t="s">
        <v>475</v>
      </c>
      <c r="F124" s="3" t="s">
        <v>461</v>
      </c>
      <c r="G124" s="3" t="s">
        <v>458</v>
      </c>
      <c r="H124" s="3" t="s">
        <v>435</v>
      </c>
      <c r="I124" s="3" t="s">
        <v>604</v>
      </c>
      <c r="J124" s="3"/>
      <c r="K124" s="4" t="s">
        <v>737</v>
      </c>
      <c r="L124" s="3" t="str">
        <f t="shared" si="1"/>
        <v>A-02-02-02-008-007-01-5-</v>
      </c>
      <c r="M124" s="5"/>
      <c r="N124" s="6"/>
      <c r="O124" s="7" t="s">
        <v>728</v>
      </c>
      <c r="P124" s="8">
        <v>0</v>
      </c>
      <c r="Q124" s="6"/>
      <c r="R124" s="9" t="s">
        <v>738</v>
      </c>
      <c r="S124" s="9" t="s">
        <v>729</v>
      </c>
    </row>
    <row r="125" spans="2:20" ht="76.5">
      <c r="B125" s="3" t="s">
        <v>434</v>
      </c>
      <c r="C125" s="3" t="s">
        <v>475</v>
      </c>
      <c r="D125" s="3" t="s">
        <v>475</v>
      </c>
      <c r="E125" s="3" t="s">
        <v>475</v>
      </c>
      <c r="F125" s="3" t="s">
        <v>461</v>
      </c>
      <c r="G125" s="3" t="s">
        <v>458</v>
      </c>
      <c r="H125" s="3" t="s">
        <v>475</v>
      </c>
      <c r="I125" s="3" t="s">
        <v>606</v>
      </c>
      <c r="J125" s="3"/>
      <c r="K125" s="4" t="s">
        <v>282</v>
      </c>
      <c r="L125" s="3" t="str">
        <f t="shared" si="1"/>
        <v>A-02-02-02-008-007-02-9-</v>
      </c>
      <c r="M125" s="5"/>
      <c r="N125" s="6"/>
      <c r="O125" s="7" t="s">
        <v>728</v>
      </c>
      <c r="P125" s="8">
        <v>0</v>
      </c>
      <c r="Q125" s="6"/>
      <c r="R125" s="9" t="s">
        <v>738</v>
      </c>
      <c r="S125" s="9" t="s">
        <v>729</v>
      </c>
      <c r="T125" s="9" t="s">
        <v>603</v>
      </c>
    </row>
    <row r="126" spans="2:20" ht="51">
      <c r="B126" s="3" t="s">
        <v>434</v>
      </c>
      <c r="C126" s="3" t="s">
        <v>475</v>
      </c>
      <c r="D126" s="3" t="s">
        <v>475</v>
      </c>
      <c r="E126" s="3" t="s">
        <v>475</v>
      </c>
      <c r="F126" s="3" t="s">
        <v>461</v>
      </c>
      <c r="G126" s="3" t="s">
        <v>464</v>
      </c>
      <c r="H126" s="3" t="s">
        <v>435</v>
      </c>
      <c r="I126" s="3"/>
      <c r="J126" s="3"/>
      <c r="K126" s="4" t="s">
        <v>740</v>
      </c>
      <c r="L126" s="3" t="str">
        <f t="shared" si="1"/>
        <v>A-02-02-02-008-009-01--</v>
      </c>
      <c r="M126" s="5"/>
      <c r="N126" s="6"/>
      <c r="O126" s="7" t="s">
        <v>741</v>
      </c>
      <c r="P126" s="8">
        <v>0</v>
      </c>
      <c r="Q126" s="6"/>
      <c r="R126" s="9" t="s">
        <v>742</v>
      </c>
      <c r="S126" s="9" t="s">
        <v>693</v>
      </c>
    </row>
    <row r="127" spans="2:20" ht="63.75">
      <c r="B127" s="3" t="s">
        <v>434</v>
      </c>
      <c r="C127" s="3" t="s">
        <v>475</v>
      </c>
      <c r="D127" s="3" t="s">
        <v>475</v>
      </c>
      <c r="E127" s="3" t="s">
        <v>475</v>
      </c>
      <c r="F127" s="3" t="s">
        <v>461</v>
      </c>
      <c r="G127" s="3" t="s">
        <v>464</v>
      </c>
      <c r="H127" s="3" t="s">
        <v>518</v>
      </c>
      <c r="I127" s="3"/>
      <c r="J127" s="3"/>
      <c r="K127" s="4" t="s">
        <v>743</v>
      </c>
      <c r="L127" s="3" t="str">
        <f t="shared" si="1"/>
        <v>A-02-02-02-008-009-04--</v>
      </c>
      <c r="M127" s="5"/>
      <c r="N127" s="6"/>
      <c r="O127" s="7" t="s">
        <v>744</v>
      </c>
      <c r="P127" s="8">
        <v>0</v>
      </c>
      <c r="Q127" s="6"/>
      <c r="R127" s="9" t="s">
        <v>559</v>
      </c>
      <c r="S127" s="9"/>
    </row>
    <row r="128" spans="2:20" ht="63.75">
      <c r="B128" s="3" t="s">
        <v>434</v>
      </c>
      <c r="C128" s="3" t="s">
        <v>475</v>
      </c>
      <c r="D128" s="3" t="s">
        <v>475</v>
      </c>
      <c r="E128" s="3" t="s">
        <v>475</v>
      </c>
      <c r="F128" s="3" t="s">
        <v>464</v>
      </c>
      <c r="G128" s="3" t="s">
        <v>441</v>
      </c>
      <c r="H128" s="3" t="s">
        <v>535</v>
      </c>
      <c r="I128" s="3"/>
      <c r="J128" s="3"/>
      <c r="K128" s="4" t="s">
        <v>745</v>
      </c>
      <c r="L128" s="3" t="str">
        <f t="shared" si="1"/>
        <v>A-02-02-02-009-002-09--</v>
      </c>
      <c r="M128" s="5"/>
      <c r="N128" s="6"/>
      <c r="O128" s="7" t="s">
        <v>746</v>
      </c>
      <c r="P128" s="8">
        <v>0</v>
      </c>
      <c r="Q128" s="6"/>
      <c r="R128" s="9" t="s">
        <v>747</v>
      </c>
      <c r="S128" s="9"/>
    </row>
    <row r="129" spans="2:19" ht="26.25">
      <c r="B129" s="3" t="s">
        <v>434</v>
      </c>
      <c r="C129" s="3" t="s">
        <v>475</v>
      </c>
      <c r="D129" s="3" t="s">
        <v>475</v>
      </c>
      <c r="E129" s="3" t="s">
        <v>475</v>
      </c>
      <c r="F129" s="3" t="s">
        <v>464</v>
      </c>
      <c r="G129" s="3" t="s">
        <v>445</v>
      </c>
      <c r="H129" s="3" t="s">
        <v>435</v>
      </c>
      <c r="I129" s="3"/>
      <c r="J129" s="3"/>
      <c r="K129" s="4" t="s">
        <v>748</v>
      </c>
      <c r="L129" s="3" t="str">
        <f t="shared" si="1"/>
        <v>A-02-02-02-009-003-01--</v>
      </c>
      <c r="M129" s="5"/>
      <c r="N129" s="6"/>
      <c r="O129" s="7" t="s">
        <v>749</v>
      </c>
      <c r="P129" s="8">
        <v>0</v>
      </c>
      <c r="Q129" s="6"/>
      <c r="R129" s="9" t="s">
        <v>747</v>
      </c>
      <c r="S129" s="9"/>
    </row>
    <row r="130" spans="2:19" ht="114.75">
      <c r="B130" s="3" t="s">
        <v>434</v>
      </c>
      <c r="C130" s="3" t="s">
        <v>475</v>
      </c>
      <c r="D130" s="3" t="s">
        <v>475</v>
      </c>
      <c r="E130" s="3" t="s">
        <v>475</v>
      </c>
      <c r="F130" s="3" t="s">
        <v>464</v>
      </c>
      <c r="G130" s="3" t="s">
        <v>449</v>
      </c>
      <c r="H130" s="3" t="s">
        <v>435</v>
      </c>
      <c r="I130" s="3"/>
      <c r="J130" s="3"/>
      <c r="K130" s="4" t="s">
        <v>750</v>
      </c>
      <c r="L130" s="3" t="str">
        <f t="shared" si="1"/>
        <v>A-02-02-02-009-004-01--</v>
      </c>
      <c r="M130" s="5"/>
      <c r="N130" s="6"/>
      <c r="O130" s="7" t="s">
        <v>751</v>
      </c>
      <c r="P130" s="8">
        <v>0</v>
      </c>
      <c r="Q130" s="6"/>
      <c r="R130" s="9" t="s">
        <v>632</v>
      </c>
      <c r="S130" s="9"/>
    </row>
    <row r="131" spans="2:19" ht="38.25">
      <c r="B131" s="3" t="s">
        <v>434</v>
      </c>
      <c r="C131" s="3" t="s">
        <v>475</v>
      </c>
      <c r="D131" s="3" t="s">
        <v>475</v>
      </c>
      <c r="E131" s="3" t="s">
        <v>475</v>
      </c>
      <c r="F131" s="3" t="s">
        <v>464</v>
      </c>
      <c r="G131" s="3" t="s">
        <v>449</v>
      </c>
      <c r="H131" s="3" t="s">
        <v>475</v>
      </c>
      <c r="I131" s="3"/>
      <c r="J131" s="3"/>
      <c r="K131" s="4" t="s">
        <v>752</v>
      </c>
      <c r="L131" s="3" t="str">
        <f t="shared" si="1"/>
        <v>A-02-02-02-009-004-02--</v>
      </c>
      <c r="M131" s="5"/>
      <c r="N131" s="6"/>
      <c r="O131" s="7" t="s">
        <v>753</v>
      </c>
      <c r="P131" s="8">
        <v>0</v>
      </c>
      <c r="Q131" s="6"/>
      <c r="R131" s="9" t="s">
        <v>632</v>
      </c>
      <c r="S131" s="9"/>
    </row>
    <row r="132" spans="2:19" ht="76.5">
      <c r="B132" s="3" t="s">
        <v>434</v>
      </c>
      <c r="C132" s="3" t="s">
        <v>475</v>
      </c>
      <c r="D132" s="3" t="s">
        <v>475</v>
      </c>
      <c r="E132" s="3" t="s">
        <v>475</v>
      </c>
      <c r="F132" s="3" t="s">
        <v>464</v>
      </c>
      <c r="G132" s="3" t="s">
        <v>449</v>
      </c>
      <c r="H132" s="3" t="s">
        <v>535</v>
      </c>
      <c r="I132" s="3"/>
      <c r="J132" s="3"/>
      <c r="K132" s="4" t="s">
        <v>754</v>
      </c>
      <c r="L132" s="3" t="str">
        <f t="shared" ref="L132:L169" si="2">B132&amp;"-"&amp;C132&amp;"-"&amp;D132&amp;"-"&amp;E132&amp;"-"&amp;F132&amp;"-"&amp;G132&amp;"-"&amp;H132&amp;"-"&amp;I132&amp;"-"&amp;J132</f>
        <v>A-02-02-02-009-004-09--</v>
      </c>
      <c r="M132" s="5"/>
      <c r="N132" s="6"/>
      <c r="O132" s="7" t="s">
        <v>682</v>
      </c>
      <c r="P132" s="8">
        <v>0</v>
      </c>
      <c r="Q132" s="6"/>
      <c r="R132" s="9" t="s">
        <v>520</v>
      </c>
      <c r="S132" s="9"/>
    </row>
    <row r="133" spans="2:19" ht="140.25">
      <c r="B133" s="3" t="s">
        <v>434</v>
      </c>
      <c r="C133" s="3" t="s">
        <v>475</v>
      </c>
      <c r="D133" s="3" t="s">
        <v>475</v>
      </c>
      <c r="E133" s="3" t="s">
        <v>475</v>
      </c>
      <c r="F133" s="3" t="s">
        <v>464</v>
      </c>
      <c r="G133" s="3" t="s">
        <v>452</v>
      </c>
      <c r="H133" s="3" t="s">
        <v>435</v>
      </c>
      <c r="I133" s="3"/>
      <c r="J133" s="3"/>
      <c r="K133" s="4" t="s">
        <v>755</v>
      </c>
      <c r="L133" s="3" t="str">
        <f t="shared" si="2"/>
        <v>A-02-02-02-009-005-01--</v>
      </c>
      <c r="M133" s="5"/>
      <c r="N133" s="6"/>
      <c r="O133" s="7" t="s">
        <v>682</v>
      </c>
      <c r="P133" s="8">
        <v>0</v>
      </c>
      <c r="Q133" s="6"/>
      <c r="R133" s="9" t="s">
        <v>520</v>
      </c>
      <c r="S133" s="9"/>
    </row>
    <row r="134" spans="2:19" ht="51">
      <c r="B134" s="3" t="s">
        <v>434</v>
      </c>
      <c r="C134" s="3" t="s">
        <v>475</v>
      </c>
      <c r="D134" s="3" t="s">
        <v>475</v>
      </c>
      <c r="E134" s="3" t="s">
        <v>475</v>
      </c>
      <c r="F134" s="3" t="s">
        <v>464</v>
      </c>
      <c r="G134" s="3" t="s">
        <v>455</v>
      </c>
      <c r="H134" s="3" t="s">
        <v>435</v>
      </c>
      <c r="I134" s="3"/>
      <c r="J134" s="3"/>
      <c r="K134" s="4" t="s">
        <v>756</v>
      </c>
      <c r="L134" s="3" t="str">
        <f t="shared" si="2"/>
        <v>A-02-02-02-009-006-01--</v>
      </c>
      <c r="M134" s="5"/>
      <c r="N134" s="6"/>
      <c r="O134" s="7" t="s">
        <v>757</v>
      </c>
      <c r="P134" s="8">
        <v>0</v>
      </c>
      <c r="Q134" s="6"/>
      <c r="R134" s="9" t="s">
        <v>559</v>
      </c>
      <c r="S134" s="9"/>
    </row>
    <row r="135" spans="2:19" ht="63.75">
      <c r="B135" s="3" t="s">
        <v>434</v>
      </c>
      <c r="C135" s="3" t="s">
        <v>475</v>
      </c>
      <c r="D135" s="3" t="s">
        <v>475</v>
      </c>
      <c r="E135" s="3" t="s">
        <v>475</v>
      </c>
      <c r="F135" s="3" t="s">
        <v>464</v>
      </c>
      <c r="G135" s="3" t="s">
        <v>458</v>
      </c>
      <c r="H135" s="3" t="s">
        <v>475</v>
      </c>
      <c r="I135" s="3"/>
      <c r="J135" s="3"/>
      <c r="K135" s="4" t="s">
        <v>758</v>
      </c>
      <c r="L135" s="3" t="str">
        <f t="shared" si="2"/>
        <v>A-02-02-02-009-007-02--</v>
      </c>
      <c r="M135" s="5"/>
      <c r="N135" s="6"/>
      <c r="O135" s="7" t="s">
        <v>759</v>
      </c>
      <c r="P135" s="8">
        <v>0</v>
      </c>
      <c r="Q135" s="6"/>
      <c r="R135" s="9" t="s">
        <v>760</v>
      </c>
      <c r="S135" s="9" t="s">
        <v>747</v>
      </c>
    </row>
    <row r="136" spans="2:19" ht="63.75">
      <c r="B136" s="3" t="s">
        <v>434</v>
      </c>
      <c r="C136" s="3" t="s">
        <v>475</v>
      </c>
      <c r="D136" s="3" t="s">
        <v>475</v>
      </c>
      <c r="E136" s="3" t="s">
        <v>475</v>
      </c>
      <c r="F136" s="3" t="s">
        <v>464</v>
      </c>
      <c r="G136" s="3" t="s">
        <v>458</v>
      </c>
      <c r="H136" s="3" t="s">
        <v>495</v>
      </c>
      <c r="I136" s="3"/>
      <c r="J136" s="3"/>
      <c r="K136" s="4" t="s">
        <v>761</v>
      </c>
      <c r="L136" s="3" t="str">
        <f t="shared" si="2"/>
        <v>A-02-02-02-009-007-03--</v>
      </c>
      <c r="M136" s="5"/>
      <c r="N136" s="6"/>
      <c r="O136" s="7" t="s">
        <v>762</v>
      </c>
      <c r="P136" s="8">
        <v>0</v>
      </c>
      <c r="Q136" s="6"/>
      <c r="R136" s="9" t="s">
        <v>763</v>
      </c>
      <c r="S136" s="9"/>
    </row>
    <row r="137" spans="2:19" ht="51">
      <c r="B137" s="3" t="s">
        <v>434</v>
      </c>
      <c r="C137" s="3" t="s">
        <v>475</v>
      </c>
      <c r="D137" s="3" t="s">
        <v>475</v>
      </c>
      <c r="E137" s="3" t="s">
        <v>475</v>
      </c>
      <c r="F137" s="3" t="s">
        <v>464</v>
      </c>
      <c r="G137" s="3" t="s">
        <v>458</v>
      </c>
      <c r="H137" s="3" t="s">
        <v>535</v>
      </c>
      <c r="I137" s="3"/>
      <c r="J137" s="3"/>
      <c r="K137" s="4" t="s">
        <v>764</v>
      </c>
      <c r="L137" s="3" t="str">
        <f t="shared" si="2"/>
        <v>A-02-02-02-009-007-09--</v>
      </c>
      <c r="M137" s="5"/>
      <c r="N137" s="6"/>
      <c r="O137" s="7" t="s">
        <v>765</v>
      </c>
      <c r="P137" s="8">
        <v>0</v>
      </c>
      <c r="Q137" s="6"/>
      <c r="R137" s="9" t="s">
        <v>747</v>
      </c>
      <c r="S137" s="9"/>
    </row>
    <row r="138" spans="2:19" ht="102">
      <c r="B138" s="3" t="s">
        <v>434</v>
      </c>
      <c r="C138" s="3" t="s">
        <v>475</v>
      </c>
      <c r="D138" s="3" t="s">
        <v>475</v>
      </c>
      <c r="E138" s="3" t="s">
        <v>475</v>
      </c>
      <c r="F138" s="3" t="s">
        <v>464</v>
      </c>
      <c r="G138" s="3" t="s">
        <v>464</v>
      </c>
      <c r="H138" s="3"/>
      <c r="I138" s="3"/>
      <c r="J138" s="3"/>
      <c r="K138" s="4" t="s">
        <v>766</v>
      </c>
      <c r="L138" s="3" t="str">
        <f t="shared" si="2"/>
        <v>A-02-02-02-009-009---</v>
      </c>
      <c r="M138" s="5"/>
      <c r="N138" s="6"/>
      <c r="O138" s="7" t="s">
        <v>767</v>
      </c>
      <c r="P138" s="8">
        <v>0</v>
      </c>
      <c r="Q138" s="6"/>
      <c r="R138" s="9" t="s">
        <v>520</v>
      </c>
      <c r="S138" s="9"/>
    </row>
    <row r="139" spans="2:19" ht="51">
      <c r="B139" s="3" t="s">
        <v>434</v>
      </c>
      <c r="C139" s="3" t="s">
        <v>475</v>
      </c>
      <c r="D139" s="3" t="s">
        <v>475</v>
      </c>
      <c r="E139" s="3" t="s">
        <v>475</v>
      </c>
      <c r="F139" s="3" t="s">
        <v>467</v>
      </c>
      <c r="G139" s="3"/>
      <c r="H139" s="3"/>
      <c r="I139" s="3"/>
      <c r="J139" s="3"/>
      <c r="K139" s="4" t="s">
        <v>768</v>
      </c>
      <c r="L139" s="3" t="str">
        <f t="shared" si="2"/>
        <v>A-02-02-02-010----</v>
      </c>
      <c r="M139" s="5"/>
      <c r="N139" s="6"/>
      <c r="O139" s="7" t="s">
        <v>769</v>
      </c>
      <c r="P139" s="8">
        <v>0</v>
      </c>
      <c r="Q139" s="6"/>
      <c r="R139" s="9" t="s">
        <v>473</v>
      </c>
      <c r="S139" s="9" t="s">
        <v>474</v>
      </c>
    </row>
    <row r="140" spans="2:19" ht="127.5">
      <c r="B140" s="3" t="s">
        <v>434</v>
      </c>
      <c r="C140" s="3" t="s">
        <v>495</v>
      </c>
      <c r="D140" s="3" t="s">
        <v>495</v>
      </c>
      <c r="E140" s="3" t="s">
        <v>435</v>
      </c>
      <c r="F140" s="3" t="s">
        <v>770</v>
      </c>
      <c r="G140" s="3"/>
      <c r="H140" s="3"/>
      <c r="I140" s="3"/>
      <c r="J140" s="3"/>
      <c r="K140" s="4" t="s">
        <v>771</v>
      </c>
      <c r="L140" s="3" t="str">
        <f t="shared" si="2"/>
        <v>A-03-03-01-021----</v>
      </c>
      <c r="M140" s="5"/>
      <c r="N140" s="6"/>
      <c r="O140" s="7" t="s">
        <v>772</v>
      </c>
      <c r="P140" s="8">
        <v>0</v>
      </c>
      <c r="Q140" s="6"/>
      <c r="R140" s="9" t="s">
        <v>773</v>
      </c>
      <c r="S140" s="9"/>
    </row>
    <row r="141" spans="2:19" ht="102">
      <c r="B141" s="3" t="s">
        <v>434</v>
      </c>
      <c r="C141" s="3" t="s">
        <v>495</v>
      </c>
      <c r="D141" s="3" t="s">
        <v>495</v>
      </c>
      <c r="E141" s="3" t="s">
        <v>435</v>
      </c>
      <c r="F141" s="3" t="s">
        <v>774</v>
      </c>
      <c r="G141" s="3"/>
      <c r="H141" s="3"/>
      <c r="I141" s="3"/>
      <c r="J141" s="3"/>
      <c r="K141" s="4" t="s">
        <v>775</v>
      </c>
      <c r="L141" s="3" t="str">
        <f t="shared" si="2"/>
        <v>A-03-03-01-034----</v>
      </c>
      <c r="M141" s="5"/>
      <c r="N141" s="6"/>
      <c r="O141" s="7" t="s">
        <v>776</v>
      </c>
      <c r="P141" s="8">
        <v>0</v>
      </c>
      <c r="Q141" s="6"/>
      <c r="R141" s="9" t="s">
        <v>777</v>
      </c>
      <c r="S141" s="9"/>
    </row>
    <row r="142" spans="2:19" ht="51">
      <c r="B142" s="3" t="s">
        <v>434</v>
      </c>
      <c r="C142" s="3" t="s">
        <v>495</v>
      </c>
      <c r="D142" s="3" t="s">
        <v>495</v>
      </c>
      <c r="E142" s="3" t="s">
        <v>518</v>
      </c>
      <c r="F142" s="3" t="s">
        <v>508</v>
      </c>
      <c r="G142" s="3"/>
      <c r="H142" s="3"/>
      <c r="I142" s="3"/>
      <c r="J142" s="3"/>
      <c r="K142" s="4" t="s">
        <v>778</v>
      </c>
      <c r="L142" s="3" t="str">
        <f t="shared" si="2"/>
        <v>A-03-03-04-016----</v>
      </c>
      <c r="M142" s="5"/>
      <c r="N142" s="6"/>
      <c r="O142" s="7" t="s">
        <v>779</v>
      </c>
      <c r="P142" s="8">
        <v>0</v>
      </c>
      <c r="Q142" s="6"/>
      <c r="R142" s="9" t="s">
        <v>780</v>
      </c>
      <c r="S142" s="9"/>
    </row>
    <row r="143" spans="2:19" ht="102">
      <c r="B143" s="3" t="s">
        <v>434</v>
      </c>
      <c r="C143" s="3" t="s">
        <v>495</v>
      </c>
      <c r="D143" s="3" t="s">
        <v>495</v>
      </c>
      <c r="E143" s="3" t="s">
        <v>518</v>
      </c>
      <c r="F143" s="3" t="s">
        <v>508</v>
      </c>
      <c r="G143" s="10" t="s">
        <v>436</v>
      </c>
      <c r="H143" s="3"/>
      <c r="I143" s="3"/>
      <c r="J143" s="3"/>
      <c r="K143" s="4" t="s">
        <v>781</v>
      </c>
      <c r="L143" s="3" t="str">
        <f t="shared" si="2"/>
        <v>A-03-03-04-016-001---</v>
      </c>
      <c r="M143" s="5"/>
      <c r="N143" s="6"/>
      <c r="O143" s="7" t="s">
        <v>779</v>
      </c>
      <c r="P143" s="8">
        <v>0</v>
      </c>
      <c r="Q143" s="6"/>
      <c r="R143" s="9" t="s">
        <v>782</v>
      </c>
      <c r="S143" s="9"/>
    </row>
    <row r="144" spans="2:19" ht="102">
      <c r="B144" s="3" t="s">
        <v>434</v>
      </c>
      <c r="C144" s="3" t="s">
        <v>495</v>
      </c>
      <c r="D144" s="3" t="s">
        <v>495</v>
      </c>
      <c r="E144" s="3" t="s">
        <v>518</v>
      </c>
      <c r="F144" s="3" t="s">
        <v>508</v>
      </c>
      <c r="G144" s="10" t="s">
        <v>441</v>
      </c>
      <c r="H144" s="3"/>
      <c r="I144" s="3"/>
      <c r="J144" s="3"/>
      <c r="K144" s="4" t="s">
        <v>783</v>
      </c>
      <c r="L144" s="3" t="str">
        <f t="shared" si="2"/>
        <v>A-03-03-04-016-002---</v>
      </c>
      <c r="M144" s="5"/>
      <c r="N144" s="6"/>
      <c r="O144" s="7" t="s">
        <v>779</v>
      </c>
      <c r="P144" s="8">
        <v>0</v>
      </c>
      <c r="Q144" s="6"/>
      <c r="R144" s="9" t="s">
        <v>784</v>
      </c>
      <c r="S144" s="9"/>
    </row>
    <row r="145" spans="2:19" ht="102">
      <c r="B145" s="3" t="s">
        <v>434</v>
      </c>
      <c r="C145" s="3" t="s">
        <v>495</v>
      </c>
      <c r="D145" s="3" t="s">
        <v>495</v>
      </c>
      <c r="E145" s="3" t="s">
        <v>518</v>
      </c>
      <c r="F145" s="3" t="s">
        <v>508</v>
      </c>
      <c r="G145" s="10" t="s">
        <v>445</v>
      </c>
      <c r="H145" s="3"/>
      <c r="I145" s="3"/>
      <c r="J145" s="3"/>
      <c r="K145" s="4" t="s">
        <v>785</v>
      </c>
      <c r="L145" s="3" t="str">
        <f t="shared" si="2"/>
        <v>A-03-03-04-016-003---</v>
      </c>
      <c r="M145" s="5"/>
      <c r="N145" s="6"/>
      <c r="O145" s="7" t="s">
        <v>779</v>
      </c>
      <c r="P145" s="8">
        <v>0</v>
      </c>
      <c r="Q145" s="6"/>
      <c r="R145" s="9" t="s">
        <v>786</v>
      </c>
      <c r="S145" s="9"/>
    </row>
    <row r="146" spans="2:19" ht="102">
      <c r="B146" s="3" t="s">
        <v>434</v>
      </c>
      <c r="C146" s="3" t="s">
        <v>495</v>
      </c>
      <c r="D146" s="3" t="s">
        <v>495</v>
      </c>
      <c r="E146" s="3" t="s">
        <v>518</v>
      </c>
      <c r="F146" s="3" t="s">
        <v>508</v>
      </c>
      <c r="G146" s="10" t="s">
        <v>449</v>
      </c>
      <c r="H146" s="3"/>
      <c r="I146" s="3"/>
      <c r="J146" s="3"/>
      <c r="K146" s="4" t="s">
        <v>787</v>
      </c>
      <c r="L146" s="3" t="str">
        <f t="shared" si="2"/>
        <v>A-03-03-04-016-004---</v>
      </c>
      <c r="M146" s="5"/>
      <c r="N146" s="6"/>
      <c r="O146" s="7" t="s">
        <v>779</v>
      </c>
      <c r="P146" s="8">
        <v>0</v>
      </c>
      <c r="Q146" s="6"/>
      <c r="R146" s="9" t="s">
        <v>788</v>
      </c>
      <c r="S146" s="9"/>
    </row>
    <row r="147" spans="2:19" ht="38.25">
      <c r="B147" s="3" t="s">
        <v>434</v>
      </c>
      <c r="C147" s="3" t="s">
        <v>495</v>
      </c>
      <c r="D147" s="3" t="s">
        <v>518</v>
      </c>
      <c r="E147" s="3" t="s">
        <v>475</v>
      </c>
      <c r="F147" s="3" t="s">
        <v>436</v>
      </c>
      <c r="G147" s="3"/>
      <c r="H147" s="3"/>
      <c r="I147" s="3"/>
      <c r="J147" s="3"/>
      <c r="K147" s="4" t="s">
        <v>789</v>
      </c>
      <c r="L147" s="3" t="str">
        <f t="shared" si="2"/>
        <v>A-03-04-02-001----</v>
      </c>
      <c r="M147" s="5"/>
      <c r="N147" s="6"/>
      <c r="O147" s="7" t="s">
        <v>520</v>
      </c>
      <c r="P147" s="8">
        <v>0</v>
      </c>
      <c r="Q147" s="6"/>
      <c r="R147" s="9" t="s">
        <v>520</v>
      </c>
      <c r="S147" s="9"/>
    </row>
    <row r="148" spans="2:19" ht="63.75">
      <c r="B148" s="3" t="s">
        <v>434</v>
      </c>
      <c r="C148" s="3" t="s">
        <v>495</v>
      </c>
      <c r="D148" s="3" t="s">
        <v>518</v>
      </c>
      <c r="E148" s="3" t="s">
        <v>475</v>
      </c>
      <c r="F148" s="3" t="s">
        <v>436</v>
      </c>
      <c r="G148" s="10" t="s">
        <v>441</v>
      </c>
      <c r="H148" s="3"/>
      <c r="I148" s="3"/>
      <c r="J148" s="3"/>
      <c r="K148" s="4" t="s">
        <v>790</v>
      </c>
      <c r="L148" s="3" t="str">
        <f t="shared" si="2"/>
        <v>A-03-04-02-001-002---</v>
      </c>
      <c r="M148" s="5"/>
      <c r="N148" s="6"/>
      <c r="O148" s="7" t="s">
        <v>791</v>
      </c>
      <c r="P148" s="8">
        <v>0</v>
      </c>
      <c r="Q148" s="6"/>
      <c r="R148" s="9" t="s">
        <v>792</v>
      </c>
      <c r="S148" s="9"/>
    </row>
    <row r="149" spans="2:19" ht="51">
      <c r="B149" s="3" t="s">
        <v>434</v>
      </c>
      <c r="C149" s="3" t="s">
        <v>495</v>
      </c>
      <c r="D149" s="3" t="s">
        <v>518</v>
      </c>
      <c r="E149" s="3" t="s">
        <v>475</v>
      </c>
      <c r="F149" s="3" t="s">
        <v>441</v>
      </c>
      <c r="G149" s="3"/>
      <c r="H149" s="3"/>
      <c r="I149" s="3"/>
      <c r="J149" s="3"/>
      <c r="K149" s="4" t="s">
        <v>793</v>
      </c>
      <c r="L149" s="3" t="str">
        <f t="shared" si="2"/>
        <v>A-03-04-02-002----</v>
      </c>
      <c r="M149" s="5"/>
      <c r="N149" s="6"/>
      <c r="O149" s="7" t="s">
        <v>520</v>
      </c>
      <c r="P149" s="8">
        <v>0</v>
      </c>
      <c r="Q149" s="6"/>
      <c r="R149" s="9" t="s">
        <v>520</v>
      </c>
      <c r="S149" s="9"/>
    </row>
    <row r="150" spans="2:19" ht="76.5">
      <c r="B150" s="3" t="s">
        <v>434</v>
      </c>
      <c r="C150" s="3" t="s">
        <v>495</v>
      </c>
      <c r="D150" s="3" t="s">
        <v>518</v>
      </c>
      <c r="E150" s="3" t="s">
        <v>475</v>
      </c>
      <c r="F150" s="3" t="s">
        <v>441</v>
      </c>
      <c r="G150" s="10" t="s">
        <v>441</v>
      </c>
      <c r="H150" s="3"/>
      <c r="I150" s="3"/>
      <c r="J150" s="3"/>
      <c r="K150" s="4" t="s">
        <v>794</v>
      </c>
      <c r="L150" s="3" t="str">
        <f t="shared" si="2"/>
        <v>A-03-04-02-002-002---</v>
      </c>
      <c r="M150" s="5"/>
      <c r="N150" s="6"/>
      <c r="O150" s="7" t="s">
        <v>795</v>
      </c>
      <c r="P150" s="8">
        <v>0</v>
      </c>
      <c r="Q150" s="6"/>
      <c r="R150" s="9" t="s">
        <v>796</v>
      </c>
      <c r="S150" s="9"/>
    </row>
    <row r="151" spans="2:19" ht="38.25">
      <c r="B151" s="3" t="s">
        <v>434</v>
      </c>
      <c r="C151" s="3" t="s">
        <v>495</v>
      </c>
      <c r="D151" s="3" t="s">
        <v>518</v>
      </c>
      <c r="E151" s="3" t="s">
        <v>475</v>
      </c>
      <c r="F151" s="3" t="s">
        <v>449</v>
      </c>
      <c r="G151" s="3"/>
      <c r="H151" s="3"/>
      <c r="I151" s="3"/>
      <c r="J151" s="3"/>
      <c r="K151" s="4" t="s">
        <v>797</v>
      </c>
      <c r="L151" s="3" t="str">
        <f t="shared" si="2"/>
        <v>A-03-04-02-004----</v>
      </c>
      <c r="M151" s="5"/>
      <c r="N151" s="6"/>
      <c r="O151" s="7" t="s">
        <v>520</v>
      </c>
      <c r="P151" s="8">
        <v>0</v>
      </c>
      <c r="Q151" s="6"/>
      <c r="R151" s="9" t="s">
        <v>520</v>
      </c>
      <c r="S151" s="9"/>
    </row>
    <row r="152" spans="2:19" ht="63.75">
      <c r="B152" s="3" t="s">
        <v>434</v>
      </c>
      <c r="C152" s="3" t="s">
        <v>495</v>
      </c>
      <c r="D152" s="3" t="s">
        <v>518</v>
      </c>
      <c r="E152" s="3" t="s">
        <v>475</v>
      </c>
      <c r="F152" s="3" t="s">
        <v>449</v>
      </c>
      <c r="G152" s="10" t="s">
        <v>441</v>
      </c>
      <c r="H152" s="3"/>
      <c r="I152" s="3"/>
      <c r="J152" s="3"/>
      <c r="K152" s="4" t="s">
        <v>798</v>
      </c>
      <c r="L152" s="3" t="str">
        <f t="shared" si="2"/>
        <v>A-03-04-02-004-002---</v>
      </c>
      <c r="M152" s="5"/>
      <c r="N152" s="6"/>
      <c r="O152" s="7" t="s">
        <v>799</v>
      </c>
      <c r="P152" s="8">
        <v>0</v>
      </c>
      <c r="Q152" s="6"/>
      <c r="R152" s="9" t="s">
        <v>800</v>
      </c>
      <c r="S152" s="9" t="s">
        <v>801</v>
      </c>
    </row>
    <row r="153" spans="2:19" ht="63.75">
      <c r="B153" s="3" t="s">
        <v>434</v>
      </c>
      <c r="C153" s="3" t="s">
        <v>495</v>
      </c>
      <c r="D153" s="3" t="s">
        <v>518</v>
      </c>
      <c r="E153" s="3" t="s">
        <v>475</v>
      </c>
      <c r="F153" s="3" t="s">
        <v>802</v>
      </c>
      <c r="G153" s="3"/>
      <c r="H153" s="3"/>
      <c r="I153" s="3"/>
      <c r="J153" s="3"/>
      <c r="K153" s="4" t="s">
        <v>803</v>
      </c>
      <c r="L153" s="3" t="str">
        <f t="shared" si="2"/>
        <v>A-03-04-02-012----</v>
      </c>
      <c r="M153" s="5"/>
      <c r="N153" s="6"/>
      <c r="O153" s="7" t="s">
        <v>520</v>
      </c>
      <c r="P153" s="8">
        <v>0</v>
      </c>
      <c r="Q153" s="6"/>
      <c r="R153" s="9" t="s">
        <v>780</v>
      </c>
      <c r="S153" s="9"/>
    </row>
    <row r="154" spans="2:19" ht="38.25">
      <c r="B154" s="3" t="s">
        <v>434</v>
      </c>
      <c r="C154" s="3" t="s">
        <v>495</v>
      </c>
      <c r="D154" s="3" t="s">
        <v>518</v>
      </c>
      <c r="E154" s="3" t="s">
        <v>475</v>
      </c>
      <c r="F154" s="3" t="s">
        <v>802</v>
      </c>
      <c r="G154" s="10" t="s">
        <v>436</v>
      </c>
      <c r="H154" s="3"/>
      <c r="I154" s="3"/>
      <c r="J154" s="3"/>
      <c r="K154" s="4" t="s">
        <v>804</v>
      </c>
      <c r="L154" s="3" t="str">
        <f t="shared" si="2"/>
        <v>A-03-04-02-012-001---</v>
      </c>
      <c r="M154" s="5"/>
      <c r="N154" s="6"/>
      <c r="O154" s="7" t="s">
        <v>805</v>
      </c>
      <c r="P154" s="8">
        <v>0</v>
      </c>
      <c r="Q154" s="6"/>
      <c r="R154" s="9" t="s">
        <v>806</v>
      </c>
      <c r="S154" s="9"/>
    </row>
    <row r="155" spans="2:19" ht="63.75">
      <c r="B155" s="3" t="s">
        <v>434</v>
      </c>
      <c r="C155" s="3" t="s">
        <v>495</v>
      </c>
      <c r="D155" s="3" t="s">
        <v>518</v>
      </c>
      <c r="E155" s="3" t="s">
        <v>475</v>
      </c>
      <c r="F155" s="3" t="s">
        <v>802</v>
      </c>
      <c r="G155" s="10" t="s">
        <v>441</v>
      </c>
      <c r="H155" s="3"/>
      <c r="I155" s="3"/>
      <c r="J155" s="3"/>
      <c r="K155" s="4" t="s">
        <v>807</v>
      </c>
      <c r="L155" s="3" t="str">
        <f t="shared" si="2"/>
        <v>A-03-04-02-012-002---</v>
      </c>
      <c r="M155" s="5"/>
      <c r="N155" s="6"/>
      <c r="O155" s="7" t="s">
        <v>808</v>
      </c>
      <c r="P155" s="8">
        <v>0</v>
      </c>
      <c r="Q155" s="6"/>
      <c r="R155" s="9" t="s">
        <v>806</v>
      </c>
      <c r="S155" s="9"/>
    </row>
    <row r="156" spans="2:19" ht="51">
      <c r="B156" s="3" t="s">
        <v>434</v>
      </c>
      <c r="C156" s="3" t="s">
        <v>495</v>
      </c>
      <c r="D156" s="3" t="s">
        <v>518</v>
      </c>
      <c r="E156" s="3" t="s">
        <v>475</v>
      </c>
      <c r="F156" s="3" t="s">
        <v>809</v>
      </c>
      <c r="G156" s="3"/>
      <c r="H156" s="3"/>
      <c r="I156" s="3"/>
      <c r="J156" s="3"/>
      <c r="K156" s="4" t="s">
        <v>810</v>
      </c>
      <c r="L156" s="3" t="str">
        <f t="shared" si="2"/>
        <v>A-03-04-02-014----</v>
      </c>
      <c r="M156" s="5"/>
      <c r="N156" s="6"/>
      <c r="O156" s="7" t="s">
        <v>811</v>
      </c>
      <c r="P156" s="8">
        <v>0</v>
      </c>
      <c r="Q156" s="6"/>
      <c r="R156" s="9" t="s">
        <v>763</v>
      </c>
      <c r="S156" s="9"/>
    </row>
    <row r="157" spans="2:19" ht="15">
      <c r="B157" s="3" t="s">
        <v>434</v>
      </c>
      <c r="C157" s="3" t="s">
        <v>495</v>
      </c>
      <c r="D157" s="3" t="s">
        <v>649</v>
      </c>
      <c r="E157" s="3" t="s">
        <v>435</v>
      </c>
      <c r="F157" s="3" t="s">
        <v>436</v>
      </c>
      <c r="G157" s="3"/>
      <c r="H157" s="3"/>
      <c r="I157" s="3"/>
      <c r="J157" s="3"/>
      <c r="K157" s="4" t="s">
        <v>812</v>
      </c>
      <c r="L157" s="3" t="str">
        <f t="shared" si="2"/>
        <v>A-03-10-01-001----</v>
      </c>
      <c r="M157" s="5"/>
      <c r="N157" s="6"/>
      <c r="O157" s="7" t="s">
        <v>812</v>
      </c>
      <c r="P157" s="8">
        <v>0</v>
      </c>
      <c r="Q157" s="6"/>
      <c r="R157" s="9" t="s">
        <v>813</v>
      </c>
      <c r="S157" s="9"/>
    </row>
    <row r="158" spans="2:19" ht="25.5">
      <c r="B158" s="3" t="s">
        <v>434</v>
      </c>
      <c r="C158" s="3" t="s">
        <v>495</v>
      </c>
      <c r="D158" s="3" t="s">
        <v>649</v>
      </c>
      <c r="E158" s="3" t="s">
        <v>435</v>
      </c>
      <c r="F158" s="3" t="s">
        <v>441</v>
      </c>
      <c r="G158" s="3"/>
      <c r="H158" s="3"/>
      <c r="I158" s="3"/>
      <c r="J158" s="3"/>
      <c r="K158" s="4" t="s">
        <v>814</v>
      </c>
      <c r="L158" s="3" t="str">
        <f t="shared" si="2"/>
        <v>A-03-10-01-002----</v>
      </c>
      <c r="M158" s="5"/>
      <c r="N158" s="6"/>
      <c r="O158" s="7" t="s">
        <v>814</v>
      </c>
      <c r="P158" s="8">
        <v>0</v>
      </c>
      <c r="Q158" s="6"/>
      <c r="R158" s="9" t="s">
        <v>815</v>
      </c>
      <c r="S158" s="9"/>
    </row>
    <row r="159" spans="2:19" ht="25.5">
      <c r="B159" s="3" t="s">
        <v>434</v>
      </c>
      <c r="C159" s="3" t="s">
        <v>495</v>
      </c>
      <c r="D159" s="3" t="s">
        <v>649</v>
      </c>
      <c r="E159" s="3" t="s">
        <v>435</v>
      </c>
      <c r="F159" s="3" t="s">
        <v>445</v>
      </c>
      <c r="G159" s="3"/>
      <c r="H159" s="3"/>
      <c r="I159" s="3"/>
      <c r="J159" s="3"/>
      <c r="K159" s="4" t="s">
        <v>816</v>
      </c>
      <c r="L159" s="3" t="str">
        <f t="shared" si="2"/>
        <v>A-03-10-01-003----</v>
      </c>
      <c r="M159" s="5"/>
      <c r="N159" s="6"/>
      <c r="O159" s="7" t="s">
        <v>817</v>
      </c>
      <c r="P159" s="8">
        <v>0</v>
      </c>
      <c r="Q159" s="6"/>
      <c r="R159" s="9" t="s">
        <v>520</v>
      </c>
      <c r="S159" s="9"/>
    </row>
    <row r="160" spans="2:19" ht="38.25">
      <c r="B160" s="3" t="s">
        <v>434</v>
      </c>
      <c r="C160" s="3" t="s">
        <v>599</v>
      </c>
      <c r="D160" s="3" t="s">
        <v>435</v>
      </c>
      <c r="E160" s="3" t="s">
        <v>435</v>
      </c>
      <c r="F160" s="3" t="s">
        <v>436</v>
      </c>
      <c r="G160" s="3"/>
      <c r="H160" s="3"/>
      <c r="I160" s="3"/>
      <c r="J160" s="3"/>
      <c r="K160" s="4" t="s">
        <v>818</v>
      </c>
      <c r="L160" s="3" t="str">
        <f t="shared" si="2"/>
        <v>A-08-01-01-001----</v>
      </c>
      <c r="M160" s="5"/>
      <c r="N160" s="6"/>
      <c r="O160" s="7" t="s">
        <v>819</v>
      </c>
      <c r="P160" s="8">
        <v>0</v>
      </c>
      <c r="Q160" s="6"/>
      <c r="R160" s="9" t="s">
        <v>780</v>
      </c>
      <c r="S160" s="9"/>
    </row>
    <row r="161" spans="2:19" ht="25.5">
      <c r="B161" s="3" t="s">
        <v>434</v>
      </c>
      <c r="C161" s="3" t="s">
        <v>599</v>
      </c>
      <c r="D161" s="3" t="s">
        <v>435</v>
      </c>
      <c r="E161" s="3" t="s">
        <v>475</v>
      </c>
      <c r="F161" s="3" t="s">
        <v>436</v>
      </c>
      <c r="G161" s="3"/>
      <c r="H161" s="3"/>
      <c r="I161" s="3"/>
      <c r="J161" s="3"/>
      <c r="K161" s="4" t="s">
        <v>820</v>
      </c>
      <c r="L161" s="3" t="str">
        <f t="shared" si="2"/>
        <v>A-08-01-02-001----</v>
      </c>
      <c r="M161" s="5"/>
      <c r="N161" s="6"/>
      <c r="O161" s="7" t="s">
        <v>819</v>
      </c>
      <c r="P161" s="8">
        <v>0</v>
      </c>
      <c r="Q161" s="6"/>
      <c r="R161" s="9" t="s">
        <v>821</v>
      </c>
      <c r="S161" s="9"/>
    </row>
    <row r="162" spans="2:19" ht="25.5">
      <c r="B162" s="3" t="s">
        <v>434</v>
      </c>
      <c r="C162" s="3" t="s">
        <v>599</v>
      </c>
      <c r="D162" s="3" t="s">
        <v>435</v>
      </c>
      <c r="E162" s="3" t="s">
        <v>475</v>
      </c>
      <c r="F162" s="3" t="s">
        <v>452</v>
      </c>
      <c r="G162" s="3"/>
      <c r="H162" s="3"/>
      <c r="I162" s="3"/>
      <c r="J162" s="3"/>
      <c r="K162" s="4" t="s">
        <v>822</v>
      </c>
      <c r="L162" s="3" t="str">
        <f t="shared" si="2"/>
        <v>A-08-01-02-005----</v>
      </c>
      <c r="M162" s="5"/>
      <c r="N162" s="6"/>
      <c r="O162" s="7" t="s">
        <v>819</v>
      </c>
      <c r="P162" s="8">
        <v>0</v>
      </c>
      <c r="Q162" s="6"/>
      <c r="R162" s="9" t="s">
        <v>780</v>
      </c>
      <c r="S162" s="9"/>
    </row>
    <row r="163" spans="2:19" ht="51">
      <c r="B163" s="3" t="s">
        <v>434</v>
      </c>
      <c r="C163" s="3" t="s">
        <v>599</v>
      </c>
      <c r="D163" s="3" t="s">
        <v>435</v>
      </c>
      <c r="E163" s="3" t="s">
        <v>475</v>
      </c>
      <c r="F163" s="3" t="s">
        <v>455</v>
      </c>
      <c r="G163" s="3"/>
      <c r="H163" s="3"/>
      <c r="I163" s="3"/>
      <c r="J163" s="3"/>
      <c r="K163" s="4" t="s">
        <v>823</v>
      </c>
      <c r="L163" s="3" t="str">
        <f t="shared" si="2"/>
        <v>A-08-01-02-006----</v>
      </c>
      <c r="M163" s="5"/>
      <c r="N163" s="6"/>
      <c r="O163" s="7" t="s">
        <v>819</v>
      </c>
      <c r="P163" s="8">
        <v>0</v>
      </c>
      <c r="Q163" s="6"/>
      <c r="R163" s="9" t="s">
        <v>824</v>
      </c>
      <c r="S163" s="9"/>
    </row>
    <row r="164" spans="2:19" ht="15">
      <c r="B164" s="3" t="s">
        <v>434</v>
      </c>
      <c r="C164" s="3" t="s">
        <v>599</v>
      </c>
      <c r="D164" s="3" t="s">
        <v>475</v>
      </c>
      <c r="E164" s="3"/>
      <c r="F164" s="3"/>
      <c r="G164" s="3"/>
      <c r="H164" s="3"/>
      <c r="I164" s="3"/>
      <c r="J164" s="3"/>
      <c r="K164" s="4" t="s">
        <v>825</v>
      </c>
      <c r="L164" s="3" t="str">
        <f t="shared" si="2"/>
        <v>A-08-02------</v>
      </c>
      <c r="M164" s="5"/>
      <c r="N164" s="6"/>
      <c r="O164" s="7" t="s">
        <v>819</v>
      </c>
      <c r="P164" s="8">
        <v>0</v>
      </c>
      <c r="Q164" s="6"/>
      <c r="R164" s="9" t="s">
        <v>780</v>
      </c>
      <c r="S164" s="9"/>
    </row>
    <row r="165" spans="2:19" ht="51">
      <c r="B165" s="3" t="s">
        <v>434</v>
      </c>
      <c r="C165" s="3" t="s">
        <v>599</v>
      </c>
      <c r="D165" s="3" t="s">
        <v>495</v>
      </c>
      <c r="E165" s="3"/>
      <c r="F165" s="3"/>
      <c r="G165" s="3"/>
      <c r="H165" s="3"/>
      <c r="I165" s="3"/>
      <c r="J165" s="3"/>
      <c r="K165" s="4" t="s">
        <v>826</v>
      </c>
      <c r="L165" s="3" t="str">
        <f t="shared" si="2"/>
        <v>A-08-03------</v>
      </c>
      <c r="M165" s="5"/>
      <c r="N165" s="6"/>
      <c r="O165" s="7" t="s">
        <v>827</v>
      </c>
      <c r="P165" s="8">
        <v>0</v>
      </c>
      <c r="Q165" s="6"/>
      <c r="R165" s="9" t="s">
        <v>828</v>
      </c>
      <c r="S165" s="9"/>
    </row>
    <row r="166" spans="2:19" ht="38.25">
      <c r="B166" s="3" t="s">
        <v>434</v>
      </c>
      <c r="C166" s="3" t="s">
        <v>599</v>
      </c>
      <c r="D166" s="3" t="s">
        <v>518</v>
      </c>
      <c r="E166" s="3" t="s">
        <v>435</v>
      </c>
      <c r="F166" s="3"/>
      <c r="G166" s="3"/>
      <c r="H166" s="3"/>
      <c r="I166" s="3"/>
      <c r="J166" s="3"/>
      <c r="K166" s="4" t="s">
        <v>829</v>
      </c>
      <c r="L166" s="3" t="str">
        <f t="shared" si="2"/>
        <v>A-08-04-01-----</v>
      </c>
      <c r="M166" s="5"/>
      <c r="N166" s="6"/>
      <c r="O166" s="7" t="s">
        <v>830</v>
      </c>
      <c r="P166" s="8">
        <v>0</v>
      </c>
      <c r="Q166" s="6"/>
      <c r="R166" s="9" t="s">
        <v>831</v>
      </c>
      <c r="S166" s="9"/>
    </row>
    <row r="167" spans="2:19" ht="38.25">
      <c r="B167" s="3" t="s">
        <v>434</v>
      </c>
      <c r="C167" s="3" t="s">
        <v>599</v>
      </c>
      <c r="D167" s="3" t="s">
        <v>531</v>
      </c>
      <c r="E167" s="3" t="s">
        <v>435</v>
      </c>
      <c r="F167" s="3" t="s">
        <v>441</v>
      </c>
      <c r="G167" s="3"/>
      <c r="H167" s="3"/>
      <c r="I167" s="3"/>
      <c r="J167" s="3"/>
      <c r="K167" s="4" t="s">
        <v>832</v>
      </c>
      <c r="L167" s="3" t="str">
        <f t="shared" si="2"/>
        <v>A-08-05-01-002----</v>
      </c>
      <c r="M167" s="5"/>
      <c r="N167" s="6"/>
      <c r="O167" s="7" t="s">
        <v>833</v>
      </c>
      <c r="P167" s="8">
        <v>0</v>
      </c>
      <c r="Q167" s="6"/>
      <c r="R167" s="9" t="s">
        <v>520</v>
      </c>
      <c r="S167" s="9"/>
    </row>
    <row r="168" spans="2:19" ht="38.25">
      <c r="B168" s="3" t="s">
        <v>434</v>
      </c>
      <c r="C168" s="3" t="s">
        <v>599</v>
      </c>
      <c r="D168" s="3" t="s">
        <v>531</v>
      </c>
      <c r="E168" s="3" t="s">
        <v>435</v>
      </c>
      <c r="F168" s="3" t="s">
        <v>445</v>
      </c>
      <c r="G168" s="3"/>
      <c r="H168" s="3"/>
      <c r="I168" s="3"/>
      <c r="J168" s="3"/>
      <c r="K168" s="4" t="s">
        <v>834</v>
      </c>
      <c r="L168" s="3" t="str">
        <f t="shared" si="2"/>
        <v>A-08-05-01-003----</v>
      </c>
      <c r="M168" s="5"/>
      <c r="N168" s="6"/>
      <c r="O168" s="7" t="s">
        <v>833</v>
      </c>
      <c r="P168" s="8">
        <v>0</v>
      </c>
      <c r="Q168" s="6"/>
      <c r="R168" s="9" t="s">
        <v>520</v>
      </c>
      <c r="S168" s="9"/>
    </row>
    <row r="169" spans="2:19" ht="25.5">
      <c r="B169" s="3" t="s">
        <v>434</v>
      </c>
      <c r="C169" s="3" t="s">
        <v>599</v>
      </c>
      <c r="D169" s="3" t="s">
        <v>531</v>
      </c>
      <c r="E169" s="3" t="s">
        <v>475</v>
      </c>
      <c r="F169" s="3"/>
      <c r="G169" s="3"/>
      <c r="H169" s="3"/>
      <c r="I169" s="3"/>
      <c r="J169" s="3"/>
      <c r="K169" s="4" t="s">
        <v>835</v>
      </c>
      <c r="L169" s="3" t="str">
        <f t="shared" si="2"/>
        <v>A-08-05-02-----</v>
      </c>
      <c r="M169" s="5"/>
      <c r="N169" s="6"/>
      <c r="O169" s="7" t="s">
        <v>833</v>
      </c>
      <c r="P169" s="8">
        <v>50615.5</v>
      </c>
      <c r="Q169" s="6"/>
      <c r="R169" s="9" t="s">
        <v>520</v>
      </c>
      <c r="S169" s="9"/>
    </row>
    <row r="170" spans="2:19" ht="15">
      <c r="B170" s="3"/>
      <c r="C170" s="3"/>
      <c r="D170" s="3"/>
      <c r="E170" s="3"/>
      <c r="F170" s="3"/>
      <c r="G170" s="3"/>
      <c r="H170" s="3"/>
      <c r="I170" s="3"/>
      <c r="J170" s="3"/>
      <c r="K170" s="4"/>
      <c r="L170" s="3"/>
      <c r="M170" s="5"/>
      <c r="N170" s="6"/>
      <c r="O170" s="7"/>
      <c r="P170" s="8"/>
      <c r="Q170" s="6"/>
      <c r="R170" s="9"/>
      <c r="S170" s="9"/>
    </row>
    <row r="171" spans="2:19" ht="15">
      <c r="B171" s="3"/>
      <c r="C171" s="3"/>
      <c r="D171" s="3"/>
      <c r="E171" s="3"/>
      <c r="F171" s="3"/>
      <c r="G171" s="3"/>
      <c r="H171" s="3"/>
      <c r="I171" s="3"/>
      <c r="J171" s="3"/>
      <c r="K171" s="4"/>
      <c r="L171" s="3"/>
      <c r="M171" s="5"/>
      <c r="N171" s="6"/>
      <c r="O171" s="11"/>
      <c r="P171" s="6"/>
      <c r="Q171" s="6"/>
      <c r="R171" s="9"/>
      <c r="S171" s="9"/>
    </row>
    <row r="172" spans="2:19" ht="15">
      <c r="B172" s="3"/>
      <c r="C172" s="3"/>
      <c r="D172" s="3"/>
      <c r="E172" s="3"/>
      <c r="F172" s="3"/>
      <c r="G172" s="3"/>
      <c r="H172" s="3"/>
      <c r="I172" s="3"/>
      <c r="J172" s="3"/>
      <c r="K172" s="4"/>
      <c r="L172" s="3"/>
      <c r="M172" s="5"/>
      <c r="N172" s="6"/>
      <c r="O172" s="11"/>
      <c r="P172" s="6"/>
      <c r="Q172" s="6"/>
      <c r="R172" s="9"/>
      <c r="S172" s="9"/>
    </row>
    <row r="173" spans="2:19" ht="15">
      <c r="B173" s="3"/>
      <c r="C173" s="3"/>
      <c r="D173" s="3"/>
      <c r="E173" s="3"/>
      <c r="F173" s="3"/>
      <c r="G173" s="3"/>
      <c r="H173" s="3"/>
      <c r="I173" s="3"/>
      <c r="J173" s="3"/>
      <c r="K173" s="4"/>
      <c r="L173" s="3"/>
      <c r="M173" s="5"/>
      <c r="N173" s="6"/>
      <c r="O173" s="11"/>
      <c r="P173" s="6"/>
      <c r="Q173" s="6"/>
      <c r="R173" s="9"/>
      <c r="S173" s="9"/>
    </row>
    <row r="174" spans="2:19" ht="15">
      <c r="B174" s="3"/>
      <c r="C174" s="3"/>
      <c r="D174" s="3"/>
      <c r="E174" s="3"/>
      <c r="F174" s="3"/>
      <c r="G174" s="3"/>
      <c r="H174" s="3"/>
      <c r="I174" s="3"/>
      <c r="J174" s="3"/>
      <c r="K174" s="4"/>
      <c r="L174" s="3"/>
      <c r="M174" s="5"/>
      <c r="N174" s="6"/>
      <c r="O174" s="11"/>
      <c r="P174" s="6"/>
      <c r="Q174" s="6"/>
      <c r="R174" s="9"/>
      <c r="S174" s="9"/>
    </row>
    <row r="175" spans="2:19" ht="15">
      <c r="B175" s="3"/>
      <c r="C175" s="3"/>
      <c r="D175" s="3"/>
      <c r="E175" s="3"/>
      <c r="F175" s="3"/>
      <c r="G175" s="3"/>
      <c r="H175" s="3"/>
      <c r="I175" s="3"/>
      <c r="J175" s="3"/>
      <c r="K175" s="4"/>
      <c r="L175" s="3"/>
      <c r="M175" s="5"/>
      <c r="N175" s="6"/>
      <c r="O175" s="11"/>
      <c r="P175" s="6"/>
      <c r="Q175" s="6"/>
      <c r="R175" s="9"/>
      <c r="S175" s="9"/>
    </row>
    <row r="176" spans="2:19" ht="15">
      <c r="B176" s="3"/>
      <c r="C176" s="3"/>
      <c r="D176" s="3"/>
      <c r="E176" s="3"/>
      <c r="F176" s="3"/>
      <c r="G176" s="3"/>
      <c r="H176" s="3"/>
      <c r="I176" s="3"/>
      <c r="J176" s="3"/>
      <c r="K176" s="4"/>
      <c r="L176" s="3"/>
      <c r="M176" s="5"/>
      <c r="N176" s="6"/>
      <c r="O176" s="11"/>
      <c r="P176" s="6"/>
      <c r="Q176" s="6"/>
      <c r="R176" s="9"/>
      <c r="S176" s="9"/>
    </row>
    <row r="177" spans="2:19" ht="15">
      <c r="B177" s="3"/>
      <c r="C177" s="3"/>
      <c r="D177" s="3"/>
      <c r="E177" s="3"/>
      <c r="F177" s="3"/>
      <c r="G177" s="3"/>
      <c r="H177" s="3"/>
      <c r="I177" s="3"/>
      <c r="J177" s="3"/>
      <c r="K177" s="4"/>
      <c r="L177" s="3"/>
      <c r="M177" s="5"/>
      <c r="N177" s="6"/>
      <c r="O177" s="11"/>
      <c r="P177" s="6"/>
      <c r="Q177" s="6"/>
      <c r="R177" s="9"/>
      <c r="S177" s="9"/>
    </row>
    <row r="178" spans="2:19" ht="15">
      <c r="B178" s="3"/>
      <c r="C178" s="3"/>
      <c r="D178" s="3"/>
      <c r="E178" s="3"/>
      <c r="F178" s="3"/>
      <c r="G178" s="3"/>
      <c r="H178" s="3"/>
      <c r="I178" s="3"/>
      <c r="J178" s="3"/>
      <c r="K178" s="4"/>
      <c r="L178" s="3"/>
      <c r="M178" s="5"/>
      <c r="N178" s="6"/>
      <c r="O178" s="11"/>
      <c r="P178" s="6"/>
      <c r="Q178" s="6"/>
      <c r="R178" s="9"/>
      <c r="S178" s="9"/>
    </row>
    <row r="179" spans="2:19" ht="15">
      <c r="B179" s="3"/>
      <c r="C179" s="3"/>
      <c r="D179" s="3"/>
      <c r="E179" s="3"/>
      <c r="F179" s="3"/>
      <c r="G179" s="3"/>
      <c r="H179" s="3"/>
      <c r="I179" s="3"/>
      <c r="J179" s="3"/>
      <c r="K179" s="4"/>
      <c r="L179" s="3"/>
      <c r="M179" s="5"/>
      <c r="N179" s="6"/>
      <c r="O179" s="11"/>
      <c r="P179" s="6"/>
      <c r="Q179" s="6"/>
      <c r="R179" s="9"/>
      <c r="S179" s="9"/>
    </row>
    <row r="180" spans="2:19" ht="15">
      <c r="B180" s="3"/>
      <c r="C180" s="3"/>
      <c r="D180" s="3"/>
      <c r="E180" s="3"/>
      <c r="F180" s="3"/>
      <c r="G180" s="3"/>
      <c r="H180" s="3"/>
      <c r="I180" s="3"/>
      <c r="J180" s="3"/>
      <c r="K180" s="4"/>
      <c r="L180" s="3"/>
      <c r="M180" s="5"/>
      <c r="N180" s="6"/>
      <c r="O180" s="11"/>
      <c r="P180" s="6"/>
      <c r="Q180" s="6"/>
      <c r="R180" s="9"/>
      <c r="S180" s="9"/>
    </row>
    <row r="181" spans="2:19" ht="15">
      <c r="B181" s="3"/>
      <c r="C181" s="3"/>
      <c r="D181" s="3"/>
      <c r="E181" s="3"/>
      <c r="F181" s="3"/>
      <c r="G181" s="3"/>
      <c r="H181" s="3"/>
      <c r="I181" s="3"/>
      <c r="J181" s="3"/>
      <c r="K181" s="4"/>
      <c r="L181" s="3"/>
      <c r="M181" s="5"/>
      <c r="N181" s="6"/>
      <c r="O181" s="11"/>
      <c r="P181" s="6"/>
      <c r="Q181" s="6"/>
      <c r="R181" s="9"/>
      <c r="S181" s="9"/>
    </row>
    <row r="182" spans="2:19" ht="15">
      <c r="B182" s="3"/>
      <c r="C182" s="3"/>
      <c r="D182" s="3"/>
      <c r="E182" s="3"/>
      <c r="F182" s="3"/>
      <c r="G182" s="3"/>
      <c r="H182" s="3"/>
      <c r="I182" s="3"/>
      <c r="J182" s="3"/>
      <c r="K182" s="4"/>
      <c r="L182" s="3"/>
      <c r="M182" s="5"/>
      <c r="N182" s="6"/>
      <c r="O182" s="11"/>
      <c r="P182" s="6"/>
      <c r="Q182" s="6"/>
      <c r="R182" s="9"/>
      <c r="S182" s="9"/>
    </row>
    <row r="183" spans="2:19" ht="15">
      <c r="B183" s="3"/>
      <c r="C183" s="3"/>
      <c r="D183" s="3"/>
      <c r="E183" s="3"/>
      <c r="F183" s="3"/>
      <c r="G183" s="3"/>
      <c r="H183" s="3"/>
      <c r="I183" s="3"/>
      <c r="J183" s="3"/>
      <c r="K183" s="4"/>
      <c r="L183" s="3"/>
      <c r="M183" s="5"/>
      <c r="N183" s="6"/>
      <c r="O183" s="11"/>
      <c r="P183" s="6"/>
      <c r="Q183" s="6"/>
      <c r="R183" s="9"/>
      <c r="S183" s="9"/>
    </row>
    <row r="184" spans="2:19" ht="15">
      <c r="B184" s="3"/>
      <c r="C184" s="3"/>
      <c r="D184" s="3"/>
      <c r="E184" s="3"/>
      <c r="F184" s="3"/>
      <c r="G184" s="3"/>
      <c r="H184" s="3"/>
      <c r="I184" s="3"/>
      <c r="J184" s="3"/>
      <c r="K184" s="4"/>
      <c r="L184" s="3"/>
      <c r="M184" s="5"/>
      <c r="N184" s="6"/>
      <c r="O184" s="11"/>
      <c r="P184" s="6"/>
      <c r="Q184" s="6"/>
      <c r="R184" s="9"/>
      <c r="S184" s="9"/>
    </row>
    <row r="185" spans="2:19" ht="15">
      <c r="B185" s="3"/>
      <c r="C185" s="3"/>
      <c r="D185" s="3"/>
      <c r="E185" s="3"/>
      <c r="F185" s="3"/>
      <c r="G185" s="3"/>
      <c r="H185" s="3"/>
      <c r="I185" s="3"/>
      <c r="J185" s="3"/>
      <c r="K185" s="4"/>
      <c r="L185" s="3"/>
      <c r="M185" s="5"/>
      <c r="N185" s="6"/>
      <c r="O185" s="11"/>
      <c r="P185" s="6"/>
      <c r="Q185" s="6"/>
      <c r="R185" s="9"/>
      <c r="S185" s="9"/>
    </row>
    <row r="186" spans="2:19" ht="15">
      <c r="B186" s="3"/>
      <c r="C186" s="3"/>
      <c r="D186" s="3"/>
      <c r="E186" s="3"/>
      <c r="F186" s="3"/>
      <c r="G186" s="3"/>
      <c r="H186" s="3"/>
      <c r="I186" s="3"/>
      <c r="J186" s="3"/>
      <c r="K186" s="4"/>
      <c r="L186" s="3"/>
      <c r="M186" s="5"/>
      <c r="N186" s="6"/>
      <c r="O186" s="11"/>
      <c r="P186" s="6"/>
      <c r="Q186" s="6"/>
      <c r="R186" s="9"/>
      <c r="S186" s="9"/>
    </row>
    <row r="187" spans="2:19" ht="15">
      <c r="B187" s="3"/>
      <c r="C187" s="3"/>
      <c r="D187" s="3"/>
      <c r="E187" s="3"/>
      <c r="F187" s="3"/>
      <c r="G187" s="3"/>
      <c r="H187" s="3"/>
      <c r="I187" s="3"/>
      <c r="J187" s="3"/>
      <c r="K187" s="4"/>
      <c r="L187" s="3"/>
      <c r="M187" s="5"/>
      <c r="N187" s="6"/>
      <c r="O187" s="11"/>
      <c r="P187" s="6"/>
      <c r="Q187" s="6"/>
      <c r="R187" s="9"/>
      <c r="S187" s="9"/>
    </row>
    <row r="188" spans="2:19" ht="15">
      <c r="B188" s="3"/>
      <c r="C188" s="3"/>
      <c r="D188" s="3"/>
      <c r="E188" s="3"/>
      <c r="F188" s="3"/>
      <c r="G188" s="3"/>
      <c r="H188" s="3"/>
      <c r="I188" s="3"/>
      <c r="J188" s="3"/>
      <c r="K188" s="4"/>
      <c r="L188" s="3"/>
      <c r="M188" s="5"/>
      <c r="N188" s="6"/>
      <c r="O188" s="11"/>
      <c r="P188" s="6"/>
      <c r="Q188" s="6"/>
      <c r="R188" s="9"/>
      <c r="S188" s="9"/>
    </row>
    <row r="189" spans="2:19" ht="15">
      <c r="B189" s="3"/>
      <c r="C189" s="3"/>
      <c r="D189" s="3"/>
      <c r="E189" s="3"/>
      <c r="F189" s="3"/>
      <c r="G189" s="3"/>
      <c r="H189" s="3"/>
      <c r="I189" s="3"/>
      <c r="J189" s="3"/>
      <c r="K189" s="4"/>
      <c r="L189" s="3"/>
      <c r="M189" s="5"/>
      <c r="N189" s="6"/>
      <c r="O189" s="11"/>
      <c r="P189" s="6"/>
      <c r="Q189" s="6"/>
      <c r="R189" s="9"/>
      <c r="S189" s="9"/>
    </row>
    <row r="190" spans="2:19" ht="15">
      <c r="B190" s="3"/>
      <c r="C190" s="3"/>
      <c r="D190" s="3"/>
      <c r="E190" s="3"/>
      <c r="F190" s="3"/>
      <c r="G190" s="3"/>
      <c r="H190" s="3"/>
      <c r="I190" s="3"/>
      <c r="J190" s="3"/>
      <c r="K190" s="4"/>
      <c r="L190" s="3"/>
      <c r="M190" s="5"/>
      <c r="N190" s="6"/>
      <c r="O190" s="11"/>
      <c r="P190" s="6"/>
      <c r="Q190" s="6"/>
      <c r="R190" s="9"/>
      <c r="S190" s="9"/>
    </row>
    <row r="191" spans="2:19" ht="15">
      <c r="B191" s="3"/>
      <c r="C191" s="3"/>
      <c r="D191" s="3"/>
      <c r="E191" s="3"/>
      <c r="F191" s="3"/>
      <c r="G191" s="3"/>
      <c r="H191" s="3"/>
      <c r="I191" s="3"/>
      <c r="J191" s="3"/>
      <c r="K191" s="4"/>
      <c r="L191" s="3"/>
      <c r="M191" s="5"/>
      <c r="N191" s="6"/>
      <c r="O191" s="11"/>
      <c r="P191" s="6"/>
      <c r="Q191" s="6"/>
      <c r="R191" s="9"/>
      <c r="S191" s="9"/>
    </row>
    <row r="192" spans="2:19" ht="15">
      <c r="B192" s="3"/>
      <c r="C192" s="3"/>
      <c r="D192" s="3"/>
      <c r="E192" s="3"/>
      <c r="F192" s="3"/>
      <c r="G192" s="3"/>
      <c r="H192" s="3"/>
      <c r="I192" s="3"/>
      <c r="J192" s="3"/>
      <c r="K192" s="4"/>
      <c r="L192" s="3"/>
      <c r="M192" s="5"/>
      <c r="N192" s="6"/>
      <c r="O192" s="11"/>
      <c r="P192" s="6"/>
      <c r="Q192" s="6"/>
      <c r="R192" s="9"/>
      <c r="S192" s="9"/>
    </row>
    <row r="193" spans="2:19" ht="15">
      <c r="B193" s="3"/>
      <c r="C193" s="3"/>
      <c r="D193" s="3"/>
      <c r="E193" s="3"/>
      <c r="F193" s="3"/>
      <c r="G193" s="3"/>
      <c r="H193" s="3"/>
      <c r="I193" s="3"/>
      <c r="J193" s="3"/>
      <c r="K193" s="4"/>
      <c r="L193" s="3"/>
      <c r="M193" s="5"/>
      <c r="N193" s="6"/>
      <c r="O193" s="11"/>
      <c r="P193" s="6"/>
      <c r="Q193" s="6"/>
      <c r="R193" s="9"/>
      <c r="S193" s="9"/>
    </row>
    <row r="194" spans="2:19" ht="15">
      <c r="B194" s="3"/>
      <c r="C194" s="3"/>
      <c r="D194" s="3"/>
      <c r="E194" s="3"/>
      <c r="F194" s="3"/>
      <c r="G194" s="3"/>
      <c r="H194" s="3"/>
      <c r="I194" s="3"/>
      <c r="J194" s="3"/>
      <c r="K194" s="4"/>
      <c r="L194" s="3"/>
      <c r="M194" s="5"/>
      <c r="N194" s="6"/>
      <c r="O194" s="11"/>
      <c r="P194" s="6"/>
      <c r="Q194" s="6"/>
      <c r="R194" s="9"/>
      <c r="S194" s="9"/>
    </row>
    <row r="195" spans="2:19" ht="15">
      <c r="B195" s="3"/>
      <c r="C195" s="3"/>
      <c r="D195" s="3"/>
      <c r="E195" s="3"/>
      <c r="F195" s="3"/>
      <c r="G195" s="3"/>
      <c r="H195" s="3"/>
      <c r="I195" s="3"/>
      <c r="J195" s="3"/>
      <c r="K195" s="4"/>
      <c r="L195" s="3"/>
      <c r="M195" s="5"/>
      <c r="N195" s="6"/>
      <c r="O195" s="11"/>
      <c r="P195" s="6"/>
      <c r="Q195" s="6"/>
      <c r="R195" s="9"/>
      <c r="S195" s="9"/>
    </row>
    <row r="196" spans="2:19" ht="15">
      <c r="B196" s="3"/>
      <c r="C196" s="3"/>
      <c r="D196" s="3"/>
      <c r="E196" s="3"/>
      <c r="F196" s="3"/>
      <c r="G196" s="3"/>
      <c r="H196" s="3"/>
      <c r="I196" s="3"/>
      <c r="J196" s="3"/>
      <c r="K196" s="4"/>
      <c r="L196" s="3"/>
      <c r="M196" s="5"/>
      <c r="N196" s="6"/>
      <c r="O196" s="11"/>
      <c r="P196" s="6"/>
      <c r="Q196" s="6"/>
      <c r="R196" s="9"/>
      <c r="S196" s="9"/>
    </row>
    <row r="197" spans="2:19" ht="15">
      <c r="B197" s="3"/>
      <c r="C197" s="3"/>
      <c r="D197" s="3"/>
      <c r="E197" s="3"/>
      <c r="F197" s="3"/>
      <c r="G197" s="3"/>
      <c r="H197" s="3"/>
      <c r="I197" s="3"/>
      <c r="J197" s="3"/>
      <c r="K197" s="4"/>
      <c r="L197" s="3"/>
      <c r="M197" s="5"/>
      <c r="N197" s="6"/>
      <c r="O197" s="11"/>
      <c r="P197" s="6"/>
      <c r="Q197" s="6"/>
      <c r="R197" s="9"/>
      <c r="S197" s="9"/>
    </row>
    <row r="198" spans="2:19" ht="15">
      <c r="B198" s="3"/>
      <c r="C198" s="3"/>
      <c r="D198" s="3"/>
      <c r="E198" s="3"/>
      <c r="F198" s="3"/>
      <c r="G198" s="3"/>
      <c r="H198" s="3"/>
      <c r="I198" s="3"/>
      <c r="J198" s="3"/>
      <c r="K198" s="4"/>
      <c r="L198" s="3"/>
      <c r="M198" s="5"/>
      <c r="N198" s="6"/>
      <c r="O198" s="11"/>
      <c r="P198" s="6"/>
      <c r="Q198" s="6"/>
      <c r="R198" s="9"/>
      <c r="S198" s="9"/>
    </row>
    <row r="199" spans="2:19" ht="15">
      <c r="B199" s="3"/>
      <c r="C199" s="3"/>
      <c r="D199" s="3"/>
      <c r="E199" s="3"/>
      <c r="F199" s="3"/>
      <c r="G199" s="3"/>
      <c r="H199" s="3"/>
      <c r="I199" s="3"/>
      <c r="J199" s="3"/>
      <c r="K199" s="4"/>
      <c r="L199" s="3"/>
      <c r="M199" s="5"/>
      <c r="N199" s="6"/>
      <c r="O199" s="11"/>
      <c r="P199" s="6"/>
      <c r="Q199" s="6"/>
      <c r="R199" s="9"/>
      <c r="S199" s="9"/>
    </row>
    <row r="200" spans="2:19" ht="15">
      <c r="B200" s="3"/>
      <c r="C200" s="3"/>
      <c r="D200" s="3"/>
      <c r="E200" s="3"/>
      <c r="F200" s="3"/>
      <c r="G200" s="3"/>
      <c r="H200" s="3"/>
      <c r="I200" s="3"/>
      <c r="J200" s="3"/>
      <c r="K200" s="4"/>
      <c r="L200" s="3"/>
      <c r="M200" s="5"/>
      <c r="N200" s="6"/>
      <c r="O200" s="11"/>
      <c r="P200" s="6"/>
      <c r="Q200" s="6"/>
      <c r="R200" s="9"/>
      <c r="S200" s="9"/>
    </row>
    <row r="201" spans="2:19" ht="15">
      <c r="B201" s="3"/>
      <c r="C201" s="3"/>
      <c r="D201" s="3"/>
      <c r="E201" s="3"/>
      <c r="F201" s="3"/>
      <c r="G201" s="3"/>
      <c r="H201" s="3"/>
      <c r="I201" s="3"/>
      <c r="J201" s="3"/>
      <c r="K201" s="4"/>
      <c r="L201" s="3"/>
      <c r="M201" s="5"/>
      <c r="N201" s="6"/>
      <c r="O201" s="11"/>
      <c r="P201" s="6"/>
      <c r="Q201" s="6"/>
      <c r="R201" s="9"/>
      <c r="S201" s="9"/>
    </row>
    <row r="202" spans="2:19" ht="15">
      <c r="B202" s="3"/>
      <c r="C202" s="3"/>
      <c r="D202" s="3"/>
      <c r="E202" s="3"/>
      <c r="F202" s="3"/>
      <c r="G202" s="3"/>
      <c r="H202" s="3"/>
      <c r="I202" s="3"/>
      <c r="J202" s="3"/>
      <c r="K202" s="4"/>
      <c r="L202" s="3"/>
      <c r="M202" s="5"/>
      <c r="N202" s="6"/>
      <c r="O202" s="11"/>
      <c r="P202" s="6"/>
      <c r="Q202" s="6"/>
      <c r="R202" s="9"/>
      <c r="S202" s="9"/>
    </row>
    <row r="203" spans="2:19" ht="15">
      <c r="B203" s="3"/>
      <c r="C203" s="3"/>
      <c r="D203" s="3"/>
      <c r="E203" s="3"/>
      <c r="F203" s="3"/>
      <c r="G203" s="3"/>
      <c r="H203" s="3"/>
      <c r="I203" s="3"/>
      <c r="J203" s="3"/>
      <c r="K203" s="4"/>
      <c r="L203" s="3"/>
      <c r="M203" s="5"/>
      <c r="N203" s="6"/>
      <c r="O203" s="11"/>
      <c r="P203" s="6"/>
      <c r="Q203" s="6"/>
      <c r="R203" s="9"/>
      <c r="S203" s="9"/>
    </row>
    <row r="204" spans="2:19" ht="15">
      <c r="B204" s="3"/>
      <c r="C204" s="3"/>
      <c r="D204" s="3"/>
      <c r="E204" s="3"/>
      <c r="F204" s="3"/>
      <c r="G204" s="3"/>
      <c r="H204" s="3"/>
      <c r="I204" s="3"/>
      <c r="J204" s="3"/>
      <c r="K204" s="4"/>
      <c r="L204" s="3"/>
      <c r="M204" s="5"/>
      <c r="N204" s="6"/>
      <c r="O204" s="11"/>
      <c r="P204" s="6"/>
      <c r="Q204" s="6"/>
      <c r="R204" s="9"/>
      <c r="S204" s="9"/>
    </row>
    <row r="205" spans="2:19" ht="15">
      <c r="B205" s="3"/>
      <c r="C205" s="3"/>
      <c r="D205" s="3"/>
      <c r="E205" s="3"/>
      <c r="F205" s="3"/>
      <c r="G205" s="3"/>
      <c r="H205" s="3"/>
      <c r="I205" s="3"/>
      <c r="J205" s="3"/>
      <c r="K205" s="4"/>
      <c r="L205" s="3"/>
      <c r="M205" s="5"/>
      <c r="N205" s="6"/>
      <c r="O205" s="11"/>
      <c r="P205" s="6"/>
      <c r="Q205" s="6"/>
      <c r="R205" s="9"/>
      <c r="S205" s="9"/>
    </row>
    <row r="206" spans="2:19" ht="15">
      <c r="B206" s="3"/>
      <c r="C206" s="3"/>
      <c r="D206" s="3"/>
      <c r="E206" s="3"/>
      <c r="F206" s="3"/>
      <c r="G206" s="3"/>
      <c r="H206" s="3"/>
      <c r="I206" s="3"/>
      <c r="J206" s="3"/>
      <c r="K206" s="4"/>
      <c r="L206" s="3"/>
      <c r="M206" s="5"/>
      <c r="N206" s="6"/>
      <c r="O206" s="11"/>
      <c r="P206" s="6"/>
      <c r="Q206" s="6"/>
      <c r="R206" s="9"/>
      <c r="S206" s="9"/>
    </row>
    <row r="207" spans="2:19" ht="15">
      <c r="B207" s="3"/>
      <c r="C207" s="3"/>
      <c r="D207" s="3"/>
      <c r="E207" s="3"/>
      <c r="F207" s="3"/>
      <c r="G207" s="3"/>
      <c r="H207" s="3"/>
      <c r="I207" s="3"/>
      <c r="J207" s="3"/>
      <c r="K207" s="4"/>
      <c r="L207" s="3"/>
      <c r="M207" s="5"/>
      <c r="N207" s="6"/>
      <c r="O207" s="11"/>
      <c r="P207" s="6"/>
      <c r="Q207" s="6"/>
      <c r="R207" s="9"/>
      <c r="S207" s="9"/>
    </row>
    <row r="208" spans="2:19" ht="15">
      <c r="B208" s="3"/>
      <c r="C208" s="3"/>
      <c r="D208" s="3"/>
      <c r="E208" s="3"/>
      <c r="F208" s="3"/>
      <c r="G208" s="3"/>
      <c r="H208" s="3"/>
      <c r="I208" s="3"/>
      <c r="J208" s="3"/>
      <c r="K208" s="4"/>
      <c r="L208" s="3"/>
      <c r="M208" s="5"/>
      <c r="N208" s="6"/>
      <c r="O208" s="11"/>
      <c r="P208" s="6"/>
      <c r="Q208" s="6"/>
      <c r="R208" s="9"/>
      <c r="S208" s="9"/>
    </row>
    <row r="209" spans="2:19" ht="15">
      <c r="B209" s="3"/>
      <c r="C209" s="3"/>
      <c r="D209" s="3"/>
      <c r="E209" s="3"/>
      <c r="F209" s="3"/>
      <c r="G209" s="3"/>
      <c r="H209" s="3"/>
      <c r="I209" s="3"/>
      <c r="J209" s="3"/>
      <c r="K209" s="4"/>
      <c r="L209" s="3"/>
      <c r="M209" s="5"/>
      <c r="N209" s="6"/>
      <c r="O209" s="11"/>
      <c r="P209" s="6"/>
      <c r="Q209" s="6"/>
      <c r="R209" s="9"/>
      <c r="S209" s="9"/>
    </row>
    <row r="210" spans="2:19" ht="15">
      <c r="B210" s="3"/>
      <c r="C210" s="3"/>
      <c r="D210" s="3"/>
      <c r="E210" s="3"/>
      <c r="F210" s="3"/>
      <c r="G210" s="3"/>
      <c r="H210" s="3"/>
      <c r="I210" s="3"/>
      <c r="J210" s="3"/>
      <c r="K210" s="4"/>
      <c r="L210" s="3"/>
      <c r="M210" s="5"/>
      <c r="N210" s="6"/>
      <c r="O210" s="11"/>
      <c r="P210" s="6"/>
      <c r="Q210" s="6"/>
      <c r="R210" s="9"/>
      <c r="S210" s="9"/>
    </row>
    <row r="211" spans="2:19" ht="15">
      <c r="B211" s="3"/>
      <c r="C211" s="3"/>
      <c r="D211" s="3"/>
      <c r="E211" s="3"/>
      <c r="F211" s="3"/>
      <c r="G211" s="3"/>
      <c r="H211" s="3"/>
      <c r="I211" s="3"/>
      <c r="J211" s="3"/>
      <c r="K211" s="4"/>
      <c r="L211" s="3"/>
      <c r="M211" s="5"/>
      <c r="N211" s="6"/>
      <c r="O211" s="11"/>
      <c r="P211" s="6"/>
      <c r="Q211" s="6"/>
      <c r="R211" s="9"/>
      <c r="S211" s="9"/>
    </row>
    <row r="212" spans="2:19" ht="15">
      <c r="B212" s="3"/>
      <c r="C212" s="3"/>
      <c r="D212" s="3"/>
      <c r="E212" s="3"/>
      <c r="F212" s="3"/>
      <c r="G212" s="3"/>
      <c r="H212" s="3"/>
      <c r="I212" s="3"/>
      <c r="J212" s="3"/>
      <c r="K212" s="4"/>
      <c r="L212" s="3"/>
      <c r="M212" s="5"/>
      <c r="N212" s="6"/>
      <c r="O212" s="11"/>
      <c r="P212" s="6"/>
      <c r="Q212" s="6"/>
      <c r="R212" s="9"/>
      <c r="S212" s="9"/>
    </row>
    <row r="213" spans="2:19" ht="15">
      <c r="B213" s="3"/>
      <c r="C213" s="3"/>
      <c r="D213" s="3"/>
      <c r="E213" s="3"/>
      <c r="F213" s="3"/>
      <c r="G213" s="3"/>
      <c r="H213" s="3"/>
      <c r="I213" s="3"/>
      <c r="J213" s="3"/>
      <c r="K213" s="4"/>
      <c r="L213" s="3"/>
      <c r="M213" s="5"/>
      <c r="N213" s="6"/>
      <c r="O213" s="11"/>
      <c r="P213" s="6"/>
      <c r="Q213" s="6"/>
      <c r="R213" s="9"/>
      <c r="S213" s="9"/>
    </row>
    <row r="214" spans="2:19" ht="15">
      <c r="B214" s="3"/>
      <c r="C214" s="3"/>
      <c r="D214" s="3"/>
      <c r="E214" s="3"/>
      <c r="F214" s="3"/>
      <c r="G214" s="3"/>
      <c r="H214" s="3"/>
      <c r="I214" s="3"/>
      <c r="J214" s="3"/>
      <c r="K214" s="4"/>
      <c r="L214" s="3"/>
      <c r="M214" s="5"/>
      <c r="N214" s="6"/>
      <c r="O214" s="11"/>
      <c r="P214" s="6"/>
      <c r="Q214" s="6"/>
      <c r="R214" s="9"/>
      <c r="S214" s="9"/>
    </row>
    <row r="215" spans="2:19" ht="15">
      <c r="B215" s="3"/>
      <c r="C215" s="3"/>
      <c r="D215" s="3"/>
      <c r="E215" s="3"/>
      <c r="F215" s="3"/>
      <c r="G215" s="3"/>
      <c r="H215" s="3"/>
      <c r="I215" s="3"/>
      <c r="J215" s="3"/>
      <c r="K215" s="4"/>
      <c r="L215" s="3"/>
      <c r="M215" s="5"/>
      <c r="N215" s="6"/>
      <c r="O215" s="11"/>
      <c r="P215" s="6"/>
      <c r="Q215" s="6"/>
      <c r="R215" s="9"/>
      <c r="S215" s="9"/>
    </row>
    <row r="216" spans="2:19" ht="15">
      <c r="B216" s="3"/>
      <c r="C216" s="3"/>
      <c r="D216" s="3"/>
      <c r="E216" s="3"/>
      <c r="F216" s="3"/>
      <c r="G216" s="3"/>
      <c r="H216" s="3"/>
      <c r="I216" s="3"/>
      <c r="J216" s="3"/>
      <c r="K216" s="4"/>
      <c r="L216" s="3"/>
      <c r="M216" s="5"/>
      <c r="N216" s="6"/>
      <c r="O216" s="11"/>
      <c r="P216" s="6"/>
      <c r="Q216" s="6"/>
      <c r="R216" s="9"/>
      <c r="S216" s="9"/>
    </row>
    <row r="217" spans="2:19" ht="15">
      <c r="B217" s="3"/>
      <c r="C217" s="3"/>
      <c r="D217" s="3"/>
      <c r="E217" s="3"/>
      <c r="F217" s="3"/>
      <c r="G217" s="3"/>
      <c r="H217" s="3"/>
      <c r="I217" s="3"/>
      <c r="J217" s="3"/>
      <c r="K217" s="4"/>
      <c r="L217" s="3"/>
      <c r="M217" s="5"/>
      <c r="N217" s="6"/>
      <c r="O217" s="11"/>
      <c r="P217" s="6"/>
      <c r="Q217" s="6"/>
      <c r="R217" s="9"/>
      <c r="S217" s="9"/>
    </row>
    <row r="218" spans="2:19" ht="15">
      <c r="B218" s="3"/>
      <c r="C218" s="3"/>
      <c r="D218" s="3"/>
      <c r="E218" s="3"/>
      <c r="F218" s="3"/>
      <c r="G218" s="3"/>
      <c r="H218" s="3"/>
      <c r="I218" s="3"/>
      <c r="J218" s="3"/>
      <c r="K218" s="4"/>
      <c r="L218" s="3"/>
      <c r="M218" s="5"/>
      <c r="N218" s="6"/>
      <c r="O218" s="11"/>
      <c r="P218" s="6"/>
      <c r="Q218" s="6"/>
      <c r="R218" s="9"/>
      <c r="S218" s="9"/>
    </row>
    <row r="219" spans="2:19" ht="15">
      <c r="B219" s="3"/>
      <c r="C219" s="3"/>
      <c r="D219" s="3"/>
      <c r="E219" s="3"/>
      <c r="F219" s="3"/>
      <c r="G219" s="3"/>
      <c r="H219" s="3"/>
      <c r="I219" s="3"/>
      <c r="J219" s="3"/>
      <c r="K219" s="4"/>
      <c r="L219" s="3"/>
      <c r="M219" s="5"/>
      <c r="N219" s="6"/>
      <c r="O219" s="11"/>
      <c r="P219" s="6"/>
      <c r="Q219" s="6"/>
      <c r="R219" s="9"/>
      <c r="S219" s="9"/>
    </row>
    <row r="220" spans="2:19" ht="15">
      <c r="B220" s="3"/>
      <c r="C220" s="3"/>
      <c r="D220" s="3"/>
      <c r="E220" s="3"/>
      <c r="F220" s="3"/>
      <c r="G220" s="3"/>
      <c r="H220" s="3"/>
      <c r="I220" s="3"/>
      <c r="J220" s="3"/>
      <c r="K220" s="4"/>
      <c r="L220" s="3"/>
      <c r="M220" s="5"/>
      <c r="N220" s="6"/>
      <c r="O220" s="11"/>
      <c r="P220" s="6"/>
      <c r="Q220" s="6"/>
      <c r="R220" s="9"/>
      <c r="S220" s="9"/>
    </row>
    <row r="221" spans="2:19" ht="15">
      <c r="B221" s="3"/>
      <c r="C221" s="3"/>
      <c r="D221" s="3"/>
      <c r="E221" s="3"/>
      <c r="F221" s="3"/>
      <c r="G221" s="3"/>
      <c r="H221" s="3"/>
      <c r="I221" s="3"/>
      <c r="J221" s="3"/>
      <c r="K221" s="4"/>
      <c r="L221" s="3"/>
      <c r="M221" s="5"/>
      <c r="N221" s="6"/>
      <c r="O221" s="11"/>
      <c r="P221" s="6"/>
      <c r="Q221" s="6"/>
      <c r="R221" s="9"/>
      <c r="S221" s="9"/>
    </row>
    <row r="222" spans="2:19" ht="15">
      <c r="B222" s="3"/>
      <c r="C222" s="3"/>
      <c r="D222" s="3"/>
      <c r="E222" s="3"/>
      <c r="F222" s="3"/>
      <c r="G222" s="3"/>
      <c r="H222" s="3"/>
      <c r="I222" s="3"/>
      <c r="J222" s="3"/>
      <c r="K222" s="4"/>
      <c r="L222" s="3"/>
      <c r="M222" s="5"/>
      <c r="N222" s="6"/>
      <c r="O222" s="6"/>
      <c r="P222" s="6"/>
      <c r="Q222" s="6"/>
      <c r="R222" s="9"/>
      <c r="S222" s="9"/>
    </row>
  </sheetData>
  <mergeCells count="2">
    <mergeCell ref="R1:R2"/>
    <mergeCell ref="S1:S2"/>
  </mergeCells>
  <pageMargins left="0.7" right="0.7" top="0.75" bottom="0.75" header="0.3" footer="0.3"/>
  <pageSetup scale="5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711f5f8-c454-442c-8e36-08d5d2fa83b3" xsi:nil="true"/>
    <lcf76f155ced4ddcb4097134ff3c332f xmlns="9dcd9494-547d-46bd-93ed-a811a8ea42a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2945E4424F854C84D6F9C5183DB327" ma:contentTypeVersion="16" ma:contentTypeDescription="Crear nuevo documento." ma:contentTypeScope="" ma:versionID="cbcdb06a8f85989909e4c12858ed2bfe">
  <xsd:schema xmlns:xsd="http://www.w3.org/2001/XMLSchema" xmlns:xs="http://www.w3.org/2001/XMLSchema" xmlns:p="http://schemas.microsoft.com/office/2006/metadata/properties" xmlns:ns2="9dcd9494-547d-46bd-93ed-a811a8ea42a0" xmlns:ns3="b711f5f8-c454-442c-8e36-08d5d2fa83b3" targetNamespace="http://schemas.microsoft.com/office/2006/metadata/properties" ma:root="true" ma:fieldsID="8edd15030e71330891f3d191da5eb4bb" ns2:_="" ns3:_="">
    <xsd:import namespace="9dcd9494-547d-46bd-93ed-a811a8ea42a0"/>
    <xsd:import namespace="b711f5f8-c454-442c-8e36-08d5d2fa8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cd9494-547d-46bd-93ed-a811a8ea42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202ef2ac-9fa5-4cf2-ab23-7792f470ab03"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11f5f8-c454-442c-8e36-08d5d2fa83b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ea2abc2-eb98-45d7-aaf8-7da7cc4dfb0d}" ma:internalName="TaxCatchAll" ma:showField="CatchAllData" ma:web="b711f5f8-c454-442c-8e36-08d5d2fa83b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E3FB85-AA45-436B-B24E-5C494AAF1D42}"/>
</file>

<file path=customXml/itemProps2.xml><?xml version="1.0" encoding="utf-8"?>
<ds:datastoreItem xmlns:ds="http://schemas.openxmlformats.org/officeDocument/2006/customXml" ds:itemID="{A5E6E81A-C02E-47BF-A396-C7FAFF17B65B}"/>
</file>

<file path=customXml/itemProps3.xml><?xml version="1.0" encoding="utf-8"?>
<ds:datastoreItem xmlns:ds="http://schemas.openxmlformats.org/officeDocument/2006/customXml" ds:itemID="{1A51A987-8014-40AC-B824-37EA417ADB58}"/>
</file>

<file path=docProps/app.xml><?xml version="1.0" encoding="utf-8"?>
<Properties xmlns="http://schemas.openxmlformats.org/officeDocument/2006/extended-properties" xmlns:vt="http://schemas.openxmlformats.org/officeDocument/2006/docPropsVTypes">
  <Application>Microsoft Excel Online</Application>
  <Manager/>
  <Company>Escuela Superior de Administración Publica  E.S.A.P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miregonz</dc:creator>
  <cp:keywords/>
  <dc:description/>
  <cp:lastModifiedBy>Geovanny Antonio Rincon Silva</cp:lastModifiedBy>
  <cp:revision/>
  <dcterms:created xsi:type="dcterms:W3CDTF">2008-05-28T17:22:51Z</dcterms:created>
  <dcterms:modified xsi:type="dcterms:W3CDTF">2025-12-15T15:37:47Z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395266</vt:i4>
  </property>
  <property fmtid="{D5CDD505-2E9C-101B-9397-08002B2CF9AE}" pid="3" name="ContentTypeId">
    <vt:lpwstr>0x010100442945E4424F854C84D6F9C5183DB327</vt:lpwstr>
  </property>
  <property fmtid="{D5CDD505-2E9C-101B-9397-08002B2CF9AE}" pid="4" name="MediaServiceImageTags">
    <vt:lpwstr/>
  </property>
</Properties>
</file>